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llusings\Desktop\proof\cancers-1102811-supple-proof\"/>
    </mc:Choice>
  </mc:AlternateContent>
  <xr:revisionPtr revIDLastSave="0" documentId="13_ncr:1_{4DCBD047-34EB-4025-8547-6DA377A35F78}" xr6:coauthVersionLast="36" xr6:coauthVersionMax="36" xr10:uidLastSave="{00000000-0000-0000-0000-000000000000}"/>
  <bookViews>
    <workbookView xWindow="0" yWindow="0" windowWidth="28800" windowHeight="12330" activeTab="3" xr2:uid="{664CC276-ADB0-4518-8548-0C52584F48DF}"/>
  </bookViews>
  <sheets>
    <sheet name="Pten" sheetId="3" r:id="rId1"/>
    <sheet name="Smad7" sheetId="4" r:id="rId2"/>
    <sheet name="p-Smad3" sheetId="5" r:id="rId3"/>
    <sheet name="Summary" sheetId="7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5" l="1"/>
  <c r="D15" i="5" s="1"/>
  <c r="G13" i="5"/>
  <c r="F13" i="5"/>
  <c r="E13" i="5"/>
  <c r="E18" i="5"/>
  <c r="G7" i="5"/>
  <c r="F7" i="5"/>
  <c r="E7" i="5"/>
  <c r="D7" i="5"/>
  <c r="K9" i="4"/>
  <c r="J9" i="4"/>
  <c r="K8" i="4"/>
  <c r="J8" i="4"/>
  <c r="K9" i="3"/>
  <c r="J9" i="3"/>
  <c r="K8" i="3"/>
  <c r="J8" i="3"/>
  <c r="K5" i="4"/>
  <c r="J5" i="4"/>
  <c r="K4" i="4"/>
  <c r="J4" i="4"/>
  <c r="K5" i="3"/>
  <c r="J5" i="3"/>
  <c r="K4" i="3"/>
  <c r="J4" i="3"/>
  <c r="D13" i="4"/>
  <c r="D15" i="4" s="1"/>
  <c r="D17" i="4"/>
  <c r="G13" i="4"/>
  <c r="F13" i="4"/>
  <c r="E13" i="4"/>
  <c r="G7" i="4"/>
  <c r="F7" i="4"/>
  <c r="E7" i="4"/>
  <c r="D7" i="4"/>
  <c r="E15" i="5" l="1"/>
  <c r="J5" i="5" s="1"/>
  <c r="G15" i="5"/>
  <c r="K5" i="5" s="1"/>
  <c r="F18" i="5"/>
  <c r="F15" i="5"/>
  <c r="K4" i="5" s="1"/>
  <c r="E19" i="5"/>
  <c r="F19" i="5"/>
  <c r="G19" i="5"/>
  <c r="G18" i="5"/>
  <c r="J4" i="5"/>
  <c r="D17" i="5"/>
  <c r="D19" i="5"/>
  <c r="E17" i="5"/>
  <c r="F17" i="5"/>
  <c r="G17" i="5"/>
  <c r="D18" i="5"/>
  <c r="G19" i="4"/>
  <c r="E17" i="4"/>
  <c r="F17" i="4"/>
  <c r="F15" i="4"/>
  <c r="E15" i="4"/>
  <c r="G15" i="4"/>
  <c r="F18" i="4"/>
  <c r="G18" i="4"/>
  <c r="G17" i="4"/>
  <c r="D19" i="4"/>
  <c r="D18" i="4"/>
  <c r="D21" i="4" s="1"/>
  <c r="E18" i="4"/>
  <c r="E19" i="4"/>
  <c r="F19" i="4"/>
  <c r="E23" i="3"/>
  <c r="G21" i="5" l="1"/>
  <c r="K9" i="5" s="1"/>
  <c r="F23" i="5"/>
  <c r="F21" i="5"/>
  <c r="K8" i="5" s="1"/>
  <c r="E23" i="5"/>
  <c r="E21" i="5"/>
  <c r="J9" i="5" s="1"/>
  <c r="D21" i="5"/>
  <c r="J8" i="5" s="1"/>
  <c r="F21" i="4"/>
  <c r="E23" i="4"/>
  <c r="F23" i="4"/>
  <c r="E21" i="4"/>
  <c r="G21" i="4"/>
  <c r="E15" i="3"/>
  <c r="G15" i="3"/>
  <c r="D15" i="3"/>
  <c r="E21" i="3"/>
  <c r="G21" i="3"/>
  <c r="D21" i="3"/>
  <c r="E13" i="3"/>
  <c r="F13" i="3"/>
  <c r="F15" i="3" s="1"/>
  <c r="G13" i="3"/>
  <c r="D13" i="3"/>
  <c r="G19" i="3" s="1"/>
  <c r="F19" i="3" l="1"/>
  <c r="E19" i="3"/>
  <c r="G18" i="3"/>
  <c r="F18" i="3"/>
  <c r="D18" i="3"/>
  <c r="E18" i="3"/>
  <c r="D17" i="3"/>
  <c r="D19" i="3"/>
  <c r="E17" i="3"/>
  <c r="G17" i="3"/>
  <c r="F17" i="3"/>
  <c r="G7" i="3"/>
  <c r="F7" i="3"/>
  <c r="E7" i="3"/>
  <c r="D7" i="3"/>
  <c r="F23" i="3" l="1"/>
  <c r="F21" i="3"/>
</calcChain>
</file>

<file path=xl/sharedStrings.xml><?xml version="1.0" encoding="utf-8"?>
<sst xmlns="http://schemas.openxmlformats.org/spreadsheetml/2006/main" count="80" uniqueCount="28">
  <si>
    <t>WT-Dox</t>
    <phoneticPr fontId="1" type="noConversion"/>
  </si>
  <si>
    <t>WT+Dox</t>
    <phoneticPr fontId="1" type="noConversion"/>
  </si>
  <si>
    <t>LmiR21-Dox</t>
    <phoneticPr fontId="1" type="noConversion"/>
  </si>
  <si>
    <t>LmiR21+Dox</t>
    <phoneticPr fontId="1" type="noConversion"/>
  </si>
  <si>
    <t>GAPDH</t>
    <phoneticPr fontId="1" type="noConversion"/>
  </si>
  <si>
    <t>PTEN</t>
    <phoneticPr fontId="1" type="noConversion"/>
  </si>
  <si>
    <t>average</t>
    <phoneticPr fontId="1" type="noConversion"/>
  </si>
  <si>
    <t>fold</t>
    <phoneticPr fontId="1" type="noConversion"/>
  </si>
  <si>
    <t>SE</t>
    <phoneticPr fontId="1" type="noConversion"/>
  </si>
  <si>
    <t>1/a</t>
    <phoneticPr fontId="1" type="noConversion"/>
  </si>
  <si>
    <t>2/a</t>
    <phoneticPr fontId="1" type="noConversion"/>
  </si>
  <si>
    <t>3/a</t>
    <phoneticPr fontId="1" type="noConversion"/>
  </si>
  <si>
    <t>WT</t>
    <phoneticPr fontId="1" type="noConversion"/>
  </si>
  <si>
    <t>LmiR21</t>
    <phoneticPr fontId="1" type="noConversion"/>
  </si>
  <si>
    <t>-Dox</t>
    <phoneticPr fontId="1" type="noConversion"/>
  </si>
  <si>
    <t>+Dox</t>
    <phoneticPr fontId="1" type="noConversion"/>
  </si>
  <si>
    <t>*</t>
    <phoneticPr fontId="1" type="noConversion"/>
  </si>
  <si>
    <t>**</t>
    <phoneticPr fontId="1" type="noConversion"/>
  </si>
  <si>
    <t>***</t>
    <phoneticPr fontId="1" type="noConversion"/>
  </si>
  <si>
    <t>SMAD7</t>
    <phoneticPr fontId="1" type="noConversion"/>
  </si>
  <si>
    <t>pSmad3</t>
    <phoneticPr fontId="1" type="noConversion"/>
  </si>
  <si>
    <t>WT-Dox</t>
  </si>
  <si>
    <t>WT+Dox</t>
  </si>
  <si>
    <t>LmiR21-Dox</t>
  </si>
  <si>
    <t>LmiR21+Dox</t>
  </si>
  <si>
    <t>Smad7</t>
    <phoneticPr fontId="1" type="noConversion"/>
  </si>
  <si>
    <t>p-Smad3</t>
    <phoneticPr fontId="1" type="noConversion"/>
  </si>
  <si>
    <t>Ptenb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</si>
</sst>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0" fillId="0" borderId="0" xfId="0" applyFill="1">
      <alignment vertical="center"/>
    </xf>
  </cellXfs>
  <cellStyles count="1">
    <cellStyle name="一般" xfId="0" builtinId="0"/>
  </cellStyles>
  <dxfs count="9"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FFFF00"/>
        </patternFill>
      </fill>
    </dxf>
    <dxf>
      <font>
        <color rgb="FF9C0006"/>
      </font>
      <fill>
        <patternFill>
          <bgColor rgb="FFFFC0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FFFF00"/>
        </patternFill>
      </fill>
    </dxf>
    <dxf>
      <font>
        <color rgb="FF9C0006"/>
      </font>
      <fill>
        <patternFill>
          <bgColor rgb="FFFFC0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FFFF00"/>
        </patternFill>
      </fill>
    </dxf>
    <dxf>
      <font>
        <color rgb="FF9C0006"/>
      </font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FFCCFF"/>
      <color rgb="FF66C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/>
                </a:solidFill>
                <a:latin typeface="Arial Black" panose="020B0A04020102020204" pitchFamily="34" charset="0"/>
                <a:ea typeface="+mn-ea"/>
                <a:cs typeface="+mn-cs"/>
              </a:defRPr>
            </a:pPr>
            <a:r>
              <a:rPr lang="en-US" sz="1800"/>
              <a:t>Pten</a:t>
            </a:r>
            <a:endParaRPr lang="zh-TW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/>
              </a:solidFill>
              <a:latin typeface="Arial Black" panose="020B0A04020102020204" pitchFamily="34" charset="0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 w="19050">
              <a:solidFill>
                <a:schemeClr val="tx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CCFFFF"/>
              </a:solidFill>
              <a:ln w="190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5433-4C9A-A07F-22E9D6684CE8}"/>
              </c:ext>
            </c:extLst>
          </c:dPt>
          <c:dPt>
            <c:idx val="1"/>
            <c:invertIfNegative val="0"/>
            <c:bubble3D val="0"/>
            <c:spPr>
              <a:solidFill>
                <a:srgbClr val="66CCFF"/>
              </a:solidFill>
              <a:ln w="190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5433-4C9A-A07F-22E9D6684CE8}"/>
              </c:ext>
            </c:extLst>
          </c:dPt>
          <c:dPt>
            <c:idx val="2"/>
            <c:invertIfNegative val="0"/>
            <c:bubble3D val="0"/>
            <c:spPr>
              <a:solidFill>
                <a:srgbClr val="FFCCFF"/>
              </a:solidFill>
              <a:ln w="190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5433-4C9A-A07F-22E9D6684CE8}"/>
              </c:ext>
            </c:extLst>
          </c:dPt>
          <c:dPt>
            <c:idx val="3"/>
            <c:invertIfNegative val="0"/>
            <c:bubble3D val="0"/>
            <c:spPr>
              <a:solidFill>
                <a:srgbClr val="FF0000"/>
              </a:solidFill>
              <a:ln w="190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5433-4C9A-A07F-22E9D6684CE8}"/>
              </c:ext>
            </c:extLst>
          </c:dPt>
          <c:dLbls>
            <c:dLbl>
              <c:idx val="3"/>
              <c:tx>
                <c:rich>
                  <a:bodyPr/>
                  <a:lstStyle/>
                  <a:p>
                    <a:fld id="{E45D5626-89B0-4C14-9B99-610B6F1EE509}" type="CELLREF">
                      <a:rPr lang="en-US" altLang="zh-TW"/>
                      <a:pPr/>
                      <a:t>[CELLREF]</a:t>
                    </a:fld>
                    <a:endParaRPr lang="zh-TW" alt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{E45D5626-89B0-4C14-9B99-610B6F1EE509}</c15:txfldGUID>
                      <c15:f>Pten!$I$24</c15:f>
                      <c15:dlblFieldTableCache>
                        <c:ptCount val="1"/>
                        <c:pt idx="0">
                          <c:v>**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4-5433-4C9A-A07F-22E9D6684CE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zh-TW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plus"/>
            <c:errValType val="cust"/>
            <c:noEndCap val="0"/>
            <c:plus>
              <c:numRef>
                <c:f>Pten!$D$21:$G$21</c:f>
                <c:numCache>
                  <c:formatCode>General</c:formatCode>
                  <c:ptCount val="4"/>
                  <c:pt idx="0">
                    <c:v>7.6783947125109109E-2</c:v>
                  </c:pt>
                  <c:pt idx="1">
                    <c:v>9.153357568806135E-3</c:v>
                  </c:pt>
                  <c:pt idx="2">
                    <c:v>3.3040019839876401E-2</c:v>
                  </c:pt>
                  <c:pt idx="3">
                    <c:v>2.4372515552950323E-3</c:v>
                  </c:pt>
                </c:numCache>
              </c:numRef>
            </c:plus>
            <c:minus>
              <c:numRef>
                <c:f>Pten!$D$21:$G$21</c:f>
                <c:numCache>
                  <c:formatCode>General</c:formatCode>
                  <c:ptCount val="4"/>
                  <c:pt idx="0">
                    <c:v>7.6783947125109109E-2</c:v>
                  </c:pt>
                  <c:pt idx="1">
                    <c:v>9.153357568806135E-3</c:v>
                  </c:pt>
                  <c:pt idx="2">
                    <c:v>3.3040019839876401E-2</c:v>
                  </c:pt>
                  <c:pt idx="3">
                    <c:v>2.4372515552950323E-3</c:v>
                  </c:pt>
                </c:numCache>
              </c:numRef>
            </c:minus>
            <c:spPr>
              <a:noFill/>
              <a:ln w="1905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Pten!$D$3:$G$3</c:f>
              <c:strCache>
                <c:ptCount val="4"/>
                <c:pt idx="0">
                  <c:v>WT-Dox</c:v>
                </c:pt>
                <c:pt idx="1">
                  <c:v>WT+Dox</c:v>
                </c:pt>
                <c:pt idx="2">
                  <c:v>LmiR21-Dox</c:v>
                </c:pt>
                <c:pt idx="3">
                  <c:v>LmiR21+Dox</c:v>
                </c:pt>
              </c:strCache>
            </c:strRef>
          </c:cat>
          <c:val>
            <c:numRef>
              <c:f>Pten!$D$15:$G$15</c:f>
              <c:numCache>
                <c:formatCode>General</c:formatCode>
                <c:ptCount val="4"/>
                <c:pt idx="0">
                  <c:v>1</c:v>
                </c:pt>
                <c:pt idx="1">
                  <c:v>1.0522139090109823</c:v>
                </c:pt>
                <c:pt idx="2">
                  <c:v>1.1153371267380086</c:v>
                </c:pt>
                <c:pt idx="3">
                  <c:v>0.52198119171482782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33-4C9A-A07F-22E9D6684C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82372304"/>
        <c:axId val="1275725920"/>
      </c:barChart>
      <c:catAx>
        <c:axId val="11823723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Arial Black" panose="020B0A04020102020204" pitchFamily="34" charset="0"/>
                <a:ea typeface="+mn-ea"/>
                <a:cs typeface="+mn-cs"/>
              </a:defRPr>
            </a:pPr>
            <a:endParaRPr lang="zh-TW"/>
          </a:p>
        </c:txPr>
        <c:crossAx val="1275725920"/>
        <c:crosses val="autoZero"/>
        <c:auto val="1"/>
        <c:lblAlgn val="ctr"/>
        <c:lblOffset val="100"/>
        <c:noMultiLvlLbl val="0"/>
      </c:catAx>
      <c:valAx>
        <c:axId val="1275725920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r>
                  <a:rPr lang="en-US"/>
                  <a:t>Relative expression of </a:t>
                </a:r>
                <a:r>
                  <a:rPr lang="en-US" i="1"/>
                  <a:t>pten</a:t>
                </a:r>
                <a:endParaRPr lang="zh-TW" i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Arial Black" panose="020B0A04020102020204" pitchFamily="34" charset="0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905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Arial Black" panose="020B0A04020102020204" pitchFamily="34" charset="0"/>
                <a:ea typeface="+mn-ea"/>
                <a:cs typeface="+mn-cs"/>
              </a:defRPr>
            </a:pPr>
            <a:endParaRPr lang="zh-TW"/>
          </a:p>
        </c:txPr>
        <c:crossAx val="11823723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solidFill>
            <a:schemeClr val="tx1"/>
          </a:solidFill>
          <a:latin typeface="Arial Black" panose="020B0A04020102020204" pitchFamily="34" charset="0"/>
        </a:defRPr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/>
                </a:solidFill>
                <a:latin typeface="Arial Black" panose="020B0A04020102020204" pitchFamily="34" charset="0"/>
                <a:ea typeface="+mn-ea"/>
                <a:cs typeface="+mn-cs"/>
              </a:defRPr>
            </a:pPr>
            <a:r>
              <a:rPr lang="en-US" sz="1800"/>
              <a:t>Pten</a:t>
            </a:r>
            <a:endParaRPr lang="zh-TW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/>
              </a:solidFill>
              <a:latin typeface="Arial Black" panose="020B0A04020102020204" pitchFamily="34" charset="0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Pten!$I$4</c:f>
              <c:strCache>
                <c:ptCount val="1"/>
                <c:pt idx="0">
                  <c:v>-Dox</c:v>
                </c:pt>
              </c:strCache>
            </c:strRef>
          </c:tx>
          <c:spPr>
            <a:solidFill>
              <a:schemeClr val="bg1"/>
            </a:solidFill>
            <a:ln w="19050">
              <a:solidFill>
                <a:schemeClr val="tx1"/>
              </a:solidFill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Pten!$J$8:$K$8</c:f>
                <c:numCache>
                  <c:formatCode>General</c:formatCode>
                  <c:ptCount val="2"/>
                  <c:pt idx="0">
                    <c:v>7.6783947125109109E-2</c:v>
                  </c:pt>
                  <c:pt idx="1">
                    <c:v>3.3040019839876401E-2</c:v>
                  </c:pt>
                </c:numCache>
              </c:numRef>
            </c:plus>
            <c:minus>
              <c:numRef>
                <c:f>Pten!$J$8:$K$8</c:f>
                <c:numCache>
                  <c:formatCode>General</c:formatCode>
                  <c:ptCount val="2"/>
                  <c:pt idx="0">
                    <c:v>7.6783947125109109E-2</c:v>
                  </c:pt>
                  <c:pt idx="1">
                    <c:v>3.3040019839876401E-2</c:v>
                  </c:pt>
                </c:numCache>
              </c:numRef>
            </c:minus>
            <c:spPr>
              <a:noFill/>
              <a:ln w="1905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Pten!$J$3:$K$3</c:f>
              <c:strCache>
                <c:ptCount val="2"/>
                <c:pt idx="0">
                  <c:v>WT</c:v>
                </c:pt>
                <c:pt idx="1">
                  <c:v>LmiR21</c:v>
                </c:pt>
              </c:strCache>
            </c:strRef>
          </c:cat>
          <c:val>
            <c:numRef>
              <c:f>Pten!$J$4:$K$4</c:f>
              <c:numCache>
                <c:formatCode>General</c:formatCode>
                <c:ptCount val="2"/>
                <c:pt idx="0">
                  <c:v>1</c:v>
                </c:pt>
                <c:pt idx="1">
                  <c:v>1.1153371267380086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562-4E8F-8F8B-A9799BDBD936}"/>
            </c:ext>
          </c:extLst>
        </c:ser>
        <c:ser>
          <c:idx val="1"/>
          <c:order val="1"/>
          <c:tx>
            <c:strRef>
              <c:f>Pten!$I$5</c:f>
              <c:strCache>
                <c:ptCount val="1"/>
                <c:pt idx="0">
                  <c:v>+Dox</c:v>
                </c:pt>
              </c:strCache>
            </c:strRef>
          </c:tx>
          <c:spPr>
            <a:solidFill>
              <a:schemeClr val="tx1"/>
            </a:solidFill>
            <a:ln w="19050">
              <a:solidFill>
                <a:schemeClr val="tx1"/>
              </a:solidFill>
            </a:ln>
            <a:effectLst/>
          </c:spPr>
          <c:invertIfNegative val="0"/>
          <c:dLbls>
            <c:dLbl>
              <c:idx val="1"/>
              <c:tx>
                <c:rich>
                  <a:bodyPr/>
                  <a:lstStyle/>
                  <a:p>
                    <a:fld id="{F028451B-8D8B-4649-BBA0-17674DED4780}" type="CELLREF">
                      <a:rPr lang="en-US" altLang="zh-TW"/>
                      <a:pPr/>
                      <a:t>[CELLREF]</a:t>
                    </a:fld>
                    <a:endParaRPr lang="zh-TW" alt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{F028451B-8D8B-4649-BBA0-17674DED4780}</c15:txfldGUID>
                      <c15:f>Pten!$I$24</c15:f>
                      <c15:dlblFieldTableCache>
                        <c:ptCount val="1"/>
                        <c:pt idx="0">
                          <c:v>**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2-3562-4E8F-8F8B-A9799BDBD93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zh-TW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plus"/>
            <c:errValType val="cust"/>
            <c:noEndCap val="0"/>
            <c:plus>
              <c:numRef>
                <c:f>Pten!$J$9:$K$9</c:f>
                <c:numCache>
                  <c:formatCode>General</c:formatCode>
                  <c:ptCount val="2"/>
                  <c:pt idx="0">
                    <c:v>9.153357568806135E-3</c:v>
                  </c:pt>
                  <c:pt idx="1">
                    <c:v>2.4372515552950323E-3</c:v>
                  </c:pt>
                </c:numCache>
              </c:numRef>
            </c:plus>
            <c:minus>
              <c:numRef>
                <c:f>Pten!$J$9:$K$9</c:f>
                <c:numCache>
                  <c:formatCode>General</c:formatCode>
                  <c:ptCount val="2"/>
                  <c:pt idx="0">
                    <c:v>9.153357568806135E-3</c:v>
                  </c:pt>
                  <c:pt idx="1">
                    <c:v>2.4372515552950323E-3</c:v>
                  </c:pt>
                </c:numCache>
              </c:numRef>
            </c:minus>
            <c:spPr>
              <a:noFill/>
              <a:ln w="1905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Pten!$J$3:$K$3</c:f>
              <c:strCache>
                <c:ptCount val="2"/>
                <c:pt idx="0">
                  <c:v>WT</c:v>
                </c:pt>
                <c:pt idx="1">
                  <c:v>LmiR21</c:v>
                </c:pt>
              </c:strCache>
            </c:strRef>
          </c:cat>
          <c:val>
            <c:numRef>
              <c:f>Pten!$J$5:$K$5</c:f>
              <c:numCache>
                <c:formatCode>General</c:formatCode>
                <c:ptCount val="2"/>
                <c:pt idx="0">
                  <c:v>1.0522139090109823</c:v>
                </c:pt>
                <c:pt idx="1">
                  <c:v>0.52198119171482782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562-4E8F-8F8B-A9799BDBD9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10632768"/>
        <c:axId val="1338711872"/>
      </c:barChart>
      <c:catAx>
        <c:axId val="1410632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Arial Black" panose="020B0A04020102020204" pitchFamily="34" charset="0"/>
                <a:ea typeface="+mn-ea"/>
                <a:cs typeface="+mn-cs"/>
              </a:defRPr>
            </a:pPr>
            <a:endParaRPr lang="zh-TW"/>
          </a:p>
        </c:txPr>
        <c:crossAx val="1338711872"/>
        <c:crosses val="autoZero"/>
        <c:auto val="1"/>
        <c:lblAlgn val="ctr"/>
        <c:lblOffset val="100"/>
        <c:noMultiLvlLbl val="0"/>
      </c:catAx>
      <c:valAx>
        <c:axId val="1338711872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r>
                  <a:rPr lang="en-US" altLang="zh-TW"/>
                  <a:t>Relative expression of </a:t>
                </a:r>
                <a:r>
                  <a:rPr lang="en-US" altLang="zh-TW" i="1"/>
                  <a:t>pten</a:t>
                </a:r>
                <a:endParaRPr lang="zh-TW" altLang="en-US" i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Arial Black" panose="020B0A04020102020204" pitchFamily="34" charset="0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905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Arial Black" panose="020B0A04020102020204" pitchFamily="34" charset="0"/>
                <a:ea typeface="+mn-ea"/>
                <a:cs typeface="+mn-cs"/>
              </a:defRPr>
            </a:pPr>
            <a:endParaRPr lang="zh-TW"/>
          </a:p>
        </c:txPr>
        <c:crossAx val="14106327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Arial Black" panose="020B0A04020102020204" pitchFamily="34" charset="0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solidFill>
            <a:schemeClr val="tx1"/>
          </a:solidFill>
          <a:latin typeface="Arial Black" panose="020B0A04020102020204" pitchFamily="34" charset="0"/>
        </a:defRPr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/>
                </a:solidFill>
                <a:latin typeface="Arial Black" panose="020B0A04020102020204" pitchFamily="34" charset="0"/>
                <a:ea typeface="+mn-ea"/>
                <a:cs typeface="+mn-cs"/>
              </a:defRPr>
            </a:pPr>
            <a:r>
              <a:rPr lang="en-US" altLang="zh-TW" sz="1800"/>
              <a:t>Smad7</a:t>
            </a:r>
            <a:endParaRPr lang="zh-TW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/>
              </a:solidFill>
              <a:latin typeface="Arial Black" panose="020B0A04020102020204" pitchFamily="34" charset="0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 w="19050">
              <a:solidFill>
                <a:schemeClr val="tx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CCFFFF"/>
              </a:solidFill>
              <a:ln w="190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62F-4797-AF07-52507C627663}"/>
              </c:ext>
            </c:extLst>
          </c:dPt>
          <c:dPt>
            <c:idx val="1"/>
            <c:invertIfNegative val="0"/>
            <c:bubble3D val="0"/>
            <c:spPr>
              <a:solidFill>
                <a:srgbClr val="66CCFF"/>
              </a:solidFill>
              <a:ln w="190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62F-4797-AF07-52507C627663}"/>
              </c:ext>
            </c:extLst>
          </c:dPt>
          <c:dPt>
            <c:idx val="2"/>
            <c:invertIfNegative val="0"/>
            <c:bubble3D val="0"/>
            <c:spPr>
              <a:solidFill>
                <a:srgbClr val="FFCCFF"/>
              </a:solidFill>
              <a:ln w="190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C62F-4797-AF07-52507C627663}"/>
              </c:ext>
            </c:extLst>
          </c:dPt>
          <c:dPt>
            <c:idx val="3"/>
            <c:invertIfNegative val="0"/>
            <c:bubble3D val="0"/>
            <c:spPr>
              <a:solidFill>
                <a:srgbClr val="FF0000"/>
              </a:solidFill>
              <a:ln w="190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C62F-4797-AF07-52507C627663}"/>
              </c:ext>
            </c:extLst>
          </c:dPt>
          <c:dLbls>
            <c:dLbl>
              <c:idx val="3"/>
              <c:tx>
                <c:rich>
                  <a:bodyPr/>
                  <a:lstStyle/>
                  <a:p>
                    <a:fld id="{E45D5626-89B0-4C14-9B99-610B6F1EE509}" type="CELLREF">
                      <a:rPr lang="en-US" altLang="zh-TW"/>
                      <a:pPr/>
                      <a:t>[CELLREF]</a:t>
                    </a:fld>
                    <a:endParaRPr lang="zh-TW" alt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{E45D5626-89B0-4C14-9B99-610B6F1EE509}</c15:txfldGUID>
                      <c15:f>Smad7!$I$24</c15:f>
                      <c15:dlblFieldTableCache>
                        <c:ptCount val="1"/>
                        <c:pt idx="0">
                          <c:v>**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7-C62F-4797-AF07-52507C62766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zh-TW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plus"/>
            <c:errValType val="cust"/>
            <c:noEndCap val="0"/>
            <c:plus>
              <c:numRef>
                <c:f>Smad7!$D$21:$G$21</c:f>
                <c:numCache>
                  <c:formatCode>General</c:formatCode>
                  <c:ptCount val="4"/>
                  <c:pt idx="0">
                    <c:v>4.5663661884753654E-2</c:v>
                  </c:pt>
                  <c:pt idx="1">
                    <c:v>5.3046480912672854E-2</c:v>
                  </c:pt>
                  <c:pt idx="2">
                    <c:v>4.0307018545572407E-2</c:v>
                  </c:pt>
                  <c:pt idx="3">
                    <c:v>2.8948516406294641E-2</c:v>
                  </c:pt>
                </c:numCache>
              </c:numRef>
            </c:plus>
            <c:minus>
              <c:numRef>
                <c:f>Smad7!$D$21:$G$21</c:f>
                <c:numCache>
                  <c:formatCode>General</c:formatCode>
                  <c:ptCount val="4"/>
                  <c:pt idx="0">
                    <c:v>4.5663661884753654E-2</c:v>
                  </c:pt>
                  <c:pt idx="1">
                    <c:v>5.3046480912672854E-2</c:v>
                  </c:pt>
                  <c:pt idx="2">
                    <c:v>4.0307018545572407E-2</c:v>
                  </c:pt>
                  <c:pt idx="3">
                    <c:v>2.8948516406294641E-2</c:v>
                  </c:pt>
                </c:numCache>
              </c:numRef>
            </c:minus>
            <c:spPr>
              <a:noFill/>
              <a:ln w="1905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Smad7!$D$3:$G$3</c:f>
              <c:strCache>
                <c:ptCount val="4"/>
                <c:pt idx="0">
                  <c:v>WT-Dox</c:v>
                </c:pt>
                <c:pt idx="1">
                  <c:v>WT+Dox</c:v>
                </c:pt>
                <c:pt idx="2">
                  <c:v>LmiR21-Dox</c:v>
                </c:pt>
                <c:pt idx="3">
                  <c:v>LmiR21+Dox</c:v>
                </c:pt>
              </c:strCache>
            </c:strRef>
          </c:cat>
          <c:val>
            <c:numRef>
              <c:f>Smad7!$D$15:$G$15</c:f>
              <c:numCache>
                <c:formatCode>General</c:formatCode>
                <c:ptCount val="4"/>
                <c:pt idx="0">
                  <c:v>1</c:v>
                </c:pt>
                <c:pt idx="1">
                  <c:v>1.015105996880411</c:v>
                </c:pt>
                <c:pt idx="2">
                  <c:v>0.91616140043510208</c:v>
                </c:pt>
                <c:pt idx="3">
                  <c:v>0.52691099172240197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62F-4797-AF07-52507C6276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82372304"/>
        <c:axId val="1275725920"/>
      </c:barChart>
      <c:catAx>
        <c:axId val="11823723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Arial Black" panose="020B0A04020102020204" pitchFamily="34" charset="0"/>
                <a:ea typeface="+mn-ea"/>
                <a:cs typeface="+mn-cs"/>
              </a:defRPr>
            </a:pPr>
            <a:endParaRPr lang="zh-TW"/>
          </a:p>
        </c:txPr>
        <c:crossAx val="1275725920"/>
        <c:crosses val="autoZero"/>
        <c:auto val="1"/>
        <c:lblAlgn val="ctr"/>
        <c:lblOffset val="100"/>
        <c:noMultiLvlLbl val="0"/>
      </c:catAx>
      <c:valAx>
        <c:axId val="1275725920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r>
                  <a:rPr lang="en-US"/>
                  <a:t>Relative expression of </a:t>
                </a:r>
                <a:r>
                  <a:rPr lang="en-US" i="1"/>
                  <a:t>smad7</a:t>
                </a:r>
                <a:endParaRPr lang="zh-TW" i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Arial Black" panose="020B0A04020102020204" pitchFamily="34" charset="0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905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Arial Black" panose="020B0A04020102020204" pitchFamily="34" charset="0"/>
                <a:ea typeface="+mn-ea"/>
                <a:cs typeface="+mn-cs"/>
              </a:defRPr>
            </a:pPr>
            <a:endParaRPr lang="zh-TW"/>
          </a:p>
        </c:txPr>
        <c:crossAx val="11823723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solidFill>
            <a:schemeClr val="tx1"/>
          </a:solidFill>
          <a:latin typeface="Arial Black" panose="020B0A04020102020204" pitchFamily="34" charset="0"/>
        </a:defRPr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/>
                </a:solidFill>
                <a:latin typeface="Arial Black" panose="020B0A04020102020204" pitchFamily="34" charset="0"/>
                <a:ea typeface="+mn-ea"/>
                <a:cs typeface="+mn-cs"/>
              </a:defRPr>
            </a:pPr>
            <a:r>
              <a:rPr lang="en-US" altLang="zh-TW" sz="1800"/>
              <a:t>Smad7</a:t>
            </a:r>
            <a:endParaRPr lang="zh-TW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/>
              </a:solidFill>
              <a:latin typeface="Arial Black" panose="020B0A04020102020204" pitchFamily="34" charset="0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Smad7!$I$4</c:f>
              <c:strCache>
                <c:ptCount val="1"/>
                <c:pt idx="0">
                  <c:v>-Dox</c:v>
                </c:pt>
              </c:strCache>
            </c:strRef>
          </c:tx>
          <c:spPr>
            <a:solidFill>
              <a:schemeClr val="bg1"/>
            </a:solidFill>
            <a:ln w="19050">
              <a:solidFill>
                <a:schemeClr val="tx1"/>
              </a:solidFill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Smad7!$J$8:$K$8</c:f>
                <c:numCache>
                  <c:formatCode>General</c:formatCode>
                  <c:ptCount val="2"/>
                  <c:pt idx="0">
                    <c:v>4.5663661884753654E-2</c:v>
                  </c:pt>
                  <c:pt idx="1">
                    <c:v>4.0307018545572407E-2</c:v>
                  </c:pt>
                </c:numCache>
              </c:numRef>
            </c:plus>
            <c:minus>
              <c:numRef>
                <c:f>Smad7!$J$8:$K$8</c:f>
                <c:numCache>
                  <c:formatCode>General</c:formatCode>
                  <c:ptCount val="2"/>
                  <c:pt idx="0">
                    <c:v>4.5663661884753654E-2</c:v>
                  </c:pt>
                  <c:pt idx="1">
                    <c:v>4.0307018545572407E-2</c:v>
                  </c:pt>
                </c:numCache>
              </c:numRef>
            </c:minus>
            <c:spPr>
              <a:noFill/>
              <a:ln w="1905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Smad7!$J$3:$K$3</c:f>
              <c:strCache>
                <c:ptCount val="2"/>
                <c:pt idx="0">
                  <c:v>WT</c:v>
                </c:pt>
                <c:pt idx="1">
                  <c:v>LmiR21</c:v>
                </c:pt>
              </c:strCache>
            </c:strRef>
          </c:cat>
          <c:val>
            <c:numRef>
              <c:f>Smad7!$J$4:$K$4</c:f>
              <c:numCache>
                <c:formatCode>General</c:formatCode>
                <c:ptCount val="2"/>
                <c:pt idx="0">
                  <c:v>1</c:v>
                </c:pt>
                <c:pt idx="1">
                  <c:v>0.91616140043510208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D2C-4290-A4E5-DCA12B80016E}"/>
            </c:ext>
          </c:extLst>
        </c:ser>
        <c:ser>
          <c:idx val="1"/>
          <c:order val="1"/>
          <c:tx>
            <c:strRef>
              <c:f>Smad7!$I$5</c:f>
              <c:strCache>
                <c:ptCount val="1"/>
                <c:pt idx="0">
                  <c:v>+Dox</c:v>
                </c:pt>
              </c:strCache>
            </c:strRef>
          </c:tx>
          <c:spPr>
            <a:solidFill>
              <a:schemeClr val="tx1"/>
            </a:solidFill>
            <a:ln w="19050">
              <a:solidFill>
                <a:schemeClr val="tx1"/>
              </a:solidFill>
            </a:ln>
            <a:effectLst/>
          </c:spPr>
          <c:invertIfNegative val="0"/>
          <c:dLbls>
            <c:dLbl>
              <c:idx val="1"/>
              <c:tx>
                <c:rich>
                  <a:bodyPr/>
                  <a:lstStyle/>
                  <a:p>
                    <a:fld id="{F028451B-8D8B-4649-BBA0-17674DED4780}" type="CELLREF">
                      <a:rPr lang="en-US" altLang="zh-TW"/>
                      <a:pPr/>
                      <a:t>[CELLREF]</a:t>
                    </a:fld>
                    <a:endParaRPr lang="zh-TW" alt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{F028451B-8D8B-4649-BBA0-17674DED4780}</c15:txfldGUID>
                      <c15:f>Smad7!$I$24</c15:f>
                      <c15:dlblFieldTableCache>
                        <c:ptCount val="1"/>
                        <c:pt idx="0">
                          <c:v>**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1-ED2C-4290-A4E5-DCA12B80016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zh-TW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plus"/>
            <c:errValType val="cust"/>
            <c:noEndCap val="0"/>
            <c:plus>
              <c:numRef>
                <c:f>Smad7!$J$9:$K$9</c:f>
                <c:numCache>
                  <c:formatCode>General</c:formatCode>
                  <c:ptCount val="2"/>
                  <c:pt idx="0">
                    <c:v>5.3046480912672854E-2</c:v>
                  </c:pt>
                  <c:pt idx="1">
                    <c:v>2.8948516406294641E-2</c:v>
                  </c:pt>
                </c:numCache>
              </c:numRef>
            </c:plus>
            <c:minus>
              <c:numRef>
                <c:f>Smad7!$J$9:$K$9</c:f>
                <c:numCache>
                  <c:formatCode>General</c:formatCode>
                  <c:ptCount val="2"/>
                  <c:pt idx="0">
                    <c:v>5.3046480912672854E-2</c:v>
                  </c:pt>
                  <c:pt idx="1">
                    <c:v>2.8948516406294641E-2</c:v>
                  </c:pt>
                </c:numCache>
              </c:numRef>
            </c:minus>
            <c:spPr>
              <a:noFill/>
              <a:ln w="1905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Smad7!$J$3:$K$3</c:f>
              <c:strCache>
                <c:ptCount val="2"/>
                <c:pt idx="0">
                  <c:v>WT</c:v>
                </c:pt>
                <c:pt idx="1">
                  <c:v>LmiR21</c:v>
                </c:pt>
              </c:strCache>
            </c:strRef>
          </c:cat>
          <c:val>
            <c:numRef>
              <c:f>Smad7!$J$5:$K$5</c:f>
              <c:numCache>
                <c:formatCode>General</c:formatCode>
                <c:ptCount val="2"/>
                <c:pt idx="0">
                  <c:v>1.015105996880411</c:v>
                </c:pt>
                <c:pt idx="1">
                  <c:v>0.52691099172240197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D2C-4290-A4E5-DCA12B8001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10632768"/>
        <c:axId val="1338711872"/>
      </c:barChart>
      <c:catAx>
        <c:axId val="1410632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Arial Black" panose="020B0A04020102020204" pitchFamily="34" charset="0"/>
                <a:ea typeface="+mn-ea"/>
                <a:cs typeface="+mn-cs"/>
              </a:defRPr>
            </a:pPr>
            <a:endParaRPr lang="zh-TW"/>
          </a:p>
        </c:txPr>
        <c:crossAx val="1338711872"/>
        <c:crosses val="autoZero"/>
        <c:auto val="1"/>
        <c:lblAlgn val="ctr"/>
        <c:lblOffset val="100"/>
        <c:noMultiLvlLbl val="0"/>
      </c:catAx>
      <c:valAx>
        <c:axId val="1338711872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r>
                  <a:rPr lang="en-US" altLang="zh-TW"/>
                  <a:t>Relative expression of </a:t>
                </a:r>
                <a:r>
                  <a:rPr lang="en-US" altLang="zh-TW" i="1"/>
                  <a:t>smad7</a:t>
                </a:r>
                <a:endParaRPr lang="zh-TW" altLang="en-US" i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Arial Black" panose="020B0A04020102020204" pitchFamily="34" charset="0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905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Arial Black" panose="020B0A04020102020204" pitchFamily="34" charset="0"/>
                <a:ea typeface="+mn-ea"/>
                <a:cs typeface="+mn-cs"/>
              </a:defRPr>
            </a:pPr>
            <a:endParaRPr lang="zh-TW"/>
          </a:p>
        </c:txPr>
        <c:crossAx val="14106327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Arial Black" panose="020B0A04020102020204" pitchFamily="34" charset="0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solidFill>
            <a:schemeClr val="tx1"/>
          </a:solidFill>
          <a:latin typeface="Arial Black" panose="020B0A04020102020204" pitchFamily="34" charset="0"/>
        </a:defRPr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/>
                </a:solidFill>
                <a:latin typeface="Arial Black" panose="020B0A04020102020204" pitchFamily="34" charset="0"/>
                <a:ea typeface="+mn-ea"/>
                <a:cs typeface="+mn-cs"/>
              </a:defRPr>
            </a:pPr>
            <a:r>
              <a:rPr lang="en-US" altLang="zh-TW" sz="1800"/>
              <a:t>p-Smad3</a:t>
            </a:r>
            <a:endParaRPr lang="zh-TW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/>
              </a:solidFill>
              <a:latin typeface="Arial Black" panose="020B0A04020102020204" pitchFamily="34" charset="0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 w="19050">
              <a:solidFill>
                <a:schemeClr val="tx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CCFFFF"/>
              </a:solidFill>
              <a:ln w="190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5360-4865-9B63-AFA9BAFAF401}"/>
              </c:ext>
            </c:extLst>
          </c:dPt>
          <c:dPt>
            <c:idx val="1"/>
            <c:invertIfNegative val="0"/>
            <c:bubble3D val="0"/>
            <c:spPr>
              <a:solidFill>
                <a:srgbClr val="66CCFF"/>
              </a:solidFill>
              <a:ln w="190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5360-4865-9B63-AFA9BAFAF401}"/>
              </c:ext>
            </c:extLst>
          </c:dPt>
          <c:dPt>
            <c:idx val="2"/>
            <c:invertIfNegative val="0"/>
            <c:bubble3D val="0"/>
            <c:spPr>
              <a:solidFill>
                <a:srgbClr val="FFCCFF"/>
              </a:solidFill>
              <a:ln w="190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5360-4865-9B63-AFA9BAFAF401}"/>
              </c:ext>
            </c:extLst>
          </c:dPt>
          <c:dPt>
            <c:idx val="3"/>
            <c:invertIfNegative val="0"/>
            <c:bubble3D val="0"/>
            <c:spPr>
              <a:solidFill>
                <a:srgbClr val="FF0000"/>
              </a:solidFill>
              <a:ln w="190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5360-4865-9B63-AFA9BAFAF401}"/>
              </c:ext>
            </c:extLst>
          </c:dPt>
          <c:dLbls>
            <c:dLbl>
              <c:idx val="3"/>
              <c:tx>
                <c:rich>
                  <a:bodyPr/>
                  <a:lstStyle/>
                  <a:p>
                    <a:fld id="{F8A7CC67-A55B-42A7-AE87-48036E96D2D7}" type="CELLREF">
                      <a:rPr lang="en-US" altLang="zh-TW"/>
                      <a:pPr/>
                      <a:t>[CELLREF]</a:t>
                    </a:fld>
                    <a:endParaRPr lang="zh-TW" alt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{F8A7CC67-A55B-42A7-AE87-48036E96D2D7}</c15:txfldGUID>
                      <c15:f>'p-Smad3'!$I$25</c15:f>
                      <c15:dlblFieldTableCache>
                        <c:ptCount val="1"/>
                        <c:pt idx="0">
                          <c:v>***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7-5360-4865-9B63-AFA9BAFAF40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zh-TW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plus"/>
            <c:errValType val="cust"/>
            <c:noEndCap val="0"/>
            <c:plus>
              <c:numRef>
                <c:f>'p-Smad3'!$D$21:$G$21</c:f>
                <c:numCache>
                  <c:formatCode>General</c:formatCode>
                  <c:ptCount val="4"/>
                  <c:pt idx="0">
                    <c:v>1.6991144943383506E-2</c:v>
                  </c:pt>
                  <c:pt idx="1">
                    <c:v>1.2286935120080732E-2</c:v>
                  </c:pt>
                  <c:pt idx="2">
                    <c:v>4.1134319923690189E-2</c:v>
                  </c:pt>
                  <c:pt idx="3">
                    <c:v>0.10679726276751017</c:v>
                  </c:pt>
                </c:numCache>
              </c:numRef>
            </c:plus>
            <c:minus>
              <c:numRef>
                <c:f>'p-Smad3'!$D$21:$G$21</c:f>
                <c:numCache>
                  <c:formatCode>General</c:formatCode>
                  <c:ptCount val="4"/>
                  <c:pt idx="0">
                    <c:v>1.6991144943383506E-2</c:v>
                  </c:pt>
                  <c:pt idx="1">
                    <c:v>1.2286935120080732E-2</c:v>
                  </c:pt>
                  <c:pt idx="2">
                    <c:v>4.1134319923690189E-2</c:v>
                  </c:pt>
                  <c:pt idx="3">
                    <c:v>0.10679726276751017</c:v>
                  </c:pt>
                </c:numCache>
              </c:numRef>
            </c:minus>
            <c:spPr>
              <a:noFill/>
              <a:ln w="1905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'p-Smad3'!$D$3:$G$3</c:f>
              <c:strCache>
                <c:ptCount val="4"/>
                <c:pt idx="0">
                  <c:v>WT-Dox</c:v>
                </c:pt>
                <c:pt idx="1">
                  <c:v>WT+Dox</c:v>
                </c:pt>
                <c:pt idx="2">
                  <c:v>LmiR21-Dox</c:v>
                </c:pt>
                <c:pt idx="3">
                  <c:v>LmiR21+Dox</c:v>
                </c:pt>
              </c:strCache>
            </c:strRef>
          </c:cat>
          <c:val>
            <c:numRef>
              <c:f>'p-Smad3'!$D$15:$G$15</c:f>
              <c:numCache>
                <c:formatCode>General</c:formatCode>
                <c:ptCount val="4"/>
                <c:pt idx="0">
                  <c:v>1</c:v>
                </c:pt>
                <c:pt idx="1">
                  <c:v>0.56532639003924978</c:v>
                </c:pt>
                <c:pt idx="2">
                  <c:v>0.49977470493640908</c:v>
                </c:pt>
                <c:pt idx="3">
                  <c:v>4.534706932077996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360-4865-9B63-AFA9BAFAF4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82372304"/>
        <c:axId val="1275725920"/>
      </c:barChart>
      <c:catAx>
        <c:axId val="11823723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Arial Black" panose="020B0A04020102020204" pitchFamily="34" charset="0"/>
                <a:ea typeface="+mn-ea"/>
                <a:cs typeface="+mn-cs"/>
              </a:defRPr>
            </a:pPr>
            <a:endParaRPr lang="zh-TW"/>
          </a:p>
        </c:txPr>
        <c:crossAx val="1275725920"/>
        <c:crosses val="autoZero"/>
        <c:auto val="1"/>
        <c:lblAlgn val="ctr"/>
        <c:lblOffset val="100"/>
        <c:noMultiLvlLbl val="0"/>
      </c:catAx>
      <c:valAx>
        <c:axId val="1275725920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r>
                  <a:rPr lang="en-US"/>
                  <a:t>Relative expression of </a:t>
                </a:r>
                <a:r>
                  <a:rPr lang="en-US" i="1"/>
                  <a:t>p-smad3</a:t>
                </a:r>
                <a:endParaRPr lang="zh-TW" i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Arial Black" panose="020B0A04020102020204" pitchFamily="34" charset="0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905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Arial Black" panose="020B0A04020102020204" pitchFamily="34" charset="0"/>
                <a:ea typeface="+mn-ea"/>
                <a:cs typeface="+mn-cs"/>
              </a:defRPr>
            </a:pPr>
            <a:endParaRPr lang="zh-TW"/>
          </a:p>
        </c:txPr>
        <c:crossAx val="11823723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solidFill>
            <a:schemeClr val="tx1"/>
          </a:solidFill>
          <a:latin typeface="Arial Black" panose="020B0A04020102020204" pitchFamily="34" charset="0"/>
        </a:defRPr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/>
                </a:solidFill>
                <a:latin typeface="Arial Black" panose="020B0A04020102020204" pitchFamily="34" charset="0"/>
                <a:ea typeface="+mn-ea"/>
                <a:cs typeface="+mn-cs"/>
              </a:defRPr>
            </a:pPr>
            <a:r>
              <a:rPr lang="en-US" altLang="zh-TW" sz="1800" b="0" i="0" baseline="0">
                <a:effectLst/>
              </a:rPr>
              <a:t>p-Smad3</a:t>
            </a:r>
            <a:endParaRPr lang="zh-TW" altLang="zh-TW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/>
              </a:solidFill>
              <a:latin typeface="Arial Black" panose="020B0A04020102020204" pitchFamily="34" charset="0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'p-Smad3'!$I$4</c:f>
              <c:strCache>
                <c:ptCount val="1"/>
                <c:pt idx="0">
                  <c:v>-Dox</c:v>
                </c:pt>
              </c:strCache>
            </c:strRef>
          </c:tx>
          <c:spPr>
            <a:solidFill>
              <a:schemeClr val="bg1"/>
            </a:solidFill>
            <a:ln w="19050">
              <a:solidFill>
                <a:schemeClr val="tx1"/>
              </a:solidFill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'p-Smad3'!$J$8:$K$8</c:f>
                <c:numCache>
                  <c:formatCode>General</c:formatCode>
                  <c:ptCount val="2"/>
                  <c:pt idx="0">
                    <c:v>1.6991144943383506E-2</c:v>
                  </c:pt>
                  <c:pt idx="1">
                    <c:v>4.1134319923690189E-2</c:v>
                  </c:pt>
                </c:numCache>
              </c:numRef>
            </c:plus>
            <c:minus>
              <c:numRef>
                <c:f>'p-Smad3'!$J$8:$K$8</c:f>
                <c:numCache>
                  <c:formatCode>General</c:formatCode>
                  <c:ptCount val="2"/>
                  <c:pt idx="0">
                    <c:v>1.6991144943383506E-2</c:v>
                  </c:pt>
                  <c:pt idx="1">
                    <c:v>4.1134319923690189E-2</c:v>
                  </c:pt>
                </c:numCache>
              </c:numRef>
            </c:minus>
            <c:spPr>
              <a:noFill/>
              <a:ln w="1905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'p-Smad3'!$J$3:$K$3</c:f>
              <c:strCache>
                <c:ptCount val="2"/>
                <c:pt idx="0">
                  <c:v>WT</c:v>
                </c:pt>
                <c:pt idx="1">
                  <c:v>LmiR21</c:v>
                </c:pt>
              </c:strCache>
            </c:strRef>
          </c:cat>
          <c:val>
            <c:numRef>
              <c:f>'p-Smad3'!$J$4:$K$4</c:f>
              <c:numCache>
                <c:formatCode>General</c:formatCode>
                <c:ptCount val="2"/>
                <c:pt idx="0">
                  <c:v>1</c:v>
                </c:pt>
                <c:pt idx="1">
                  <c:v>0.49977470493640908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F85-407D-AA28-1FDD3EBBD9FA}"/>
            </c:ext>
          </c:extLst>
        </c:ser>
        <c:ser>
          <c:idx val="1"/>
          <c:order val="1"/>
          <c:tx>
            <c:strRef>
              <c:f>'p-Smad3'!$I$5</c:f>
              <c:strCache>
                <c:ptCount val="1"/>
                <c:pt idx="0">
                  <c:v>+Dox</c:v>
                </c:pt>
              </c:strCache>
            </c:strRef>
          </c:tx>
          <c:spPr>
            <a:solidFill>
              <a:schemeClr val="tx1"/>
            </a:solidFill>
            <a:ln w="19050">
              <a:solidFill>
                <a:schemeClr val="tx1"/>
              </a:solidFill>
            </a:ln>
            <a:effectLst/>
          </c:spPr>
          <c:invertIfNegative val="0"/>
          <c:dLbls>
            <c:dLbl>
              <c:idx val="1"/>
              <c:tx>
                <c:rich>
                  <a:bodyPr/>
                  <a:lstStyle/>
                  <a:p>
                    <a:fld id="{30DE2902-4B71-4EB2-AE98-A9E550D30B07}" type="CELLREF">
                      <a:rPr lang="en-US" altLang="zh-TW"/>
                      <a:pPr/>
                      <a:t>[CELLREF]</a:t>
                    </a:fld>
                    <a:endParaRPr lang="zh-TW" alt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{30DE2902-4B71-4EB2-AE98-A9E550D30B07}</c15:txfldGUID>
                      <c15:f>'p-Smad3'!$I$25</c15:f>
                      <c15:dlblFieldTableCache>
                        <c:ptCount val="1"/>
                        <c:pt idx="0">
                          <c:v>***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1-FF85-407D-AA28-1FDD3EBBD9F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zh-TW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plus"/>
            <c:errValType val="cust"/>
            <c:noEndCap val="0"/>
            <c:plus>
              <c:numRef>
                <c:f>'p-Smad3'!$J$9:$K$9</c:f>
                <c:numCache>
                  <c:formatCode>General</c:formatCode>
                  <c:ptCount val="2"/>
                  <c:pt idx="0">
                    <c:v>1.2286935120080732E-2</c:v>
                  </c:pt>
                  <c:pt idx="1">
                    <c:v>0.10679726276751017</c:v>
                  </c:pt>
                </c:numCache>
              </c:numRef>
            </c:plus>
            <c:minus>
              <c:numRef>
                <c:f>'p-Smad3'!$J$9:$K$9</c:f>
                <c:numCache>
                  <c:formatCode>General</c:formatCode>
                  <c:ptCount val="2"/>
                  <c:pt idx="0">
                    <c:v>1.2286935120080732E-2</c:v>
                  </c:pt>
                  <c:pt idx="1">
                    <c:v>0.10679726276751017</c:v>
                  </c:pt>
                </c:numCache>
              </c:numRef>
            </c:minus>
            <c:spPr>
              <a:noFill/>
              <a:ln w="1905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'p-Smad3'!$J$3:$K$3</c:f>
              <c:strCache>
                <c:ptCount val="2"/>
                <c:pt idx="0">
                  <c:v>WT</c:v>
                </c:pt>
                <c:pt idx="1">
                  <c:v>LmiR21</c:v>
                </c:pt>
              </c:strCache>
            </c:strRef>
          </c:cat>
          <c:val>
            <c:numRef>
              <c:f>'p-Smad3'!$J$5:$K$5</c:f>
              <c:numCache>
                <c:formatCode>General</c:formatCode>
                <c:ptCount val="2"/>
                <c:pt idx="0">
                  <c:v>0.56532639003924978</c:v>
                </c:pt>
                <c:pt idx="1">
                  <c:v>4.534706932077996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F85-407D-AA28-1FDD3EBBD9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10632768"/>
        <c:axId val="1338711872"/>
      </c:barChart>
      <c:catAx>
        <c:axId val="1410632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Arial Black" panose="020B0A04020102020204" pitchFamily="34" charset="0"/>
                <a:ea typeface="+mn-ea"/>
                <a:cs typeface="+mn-cs"/>
              </a:defRPr>
            </a:pPr>
            <a:endParaRPr lang="zh-TW"/>
          </a:p>
        </c:txPr>
        <c:crossAx val="1338711872"/>
        <c:crosses val="autoZero"/>
        <c:auto val="1"/>
        <c:lblAlgn val="ctr"/>
        <c:lblOffset val="100"/>
        <c:noMultiLvlLbl val="0"/>
      </c:catAx>
      <c:valAx>
        <c:axId val="1338711872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r>
                  <a:rPr lang="en-US" altLang="zh-TW"/>
                  <a:t>Relative expression of </a:t>
                </a:r>
                <a:r>
                  <a:rPr lang="en-US" altLang="zh-TW" i="1"/>
                  <a:t>p-smad3</a:t>
                </a:r>
                <a:endParaRPr lang="zh-TW" altLang="en-US" i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Arial Black" panose="020B0A04020102020204" pitchFamily="34" charset="0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905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Arial Black" panose="020B0A04020102020204" pitchFamily="34" charset="0"/>
                <a:ea typeface="+mn-ea"/>
                <a:cs typeface="+mn-cs"/>
              </a:defRPr>
            </a:pPr>
            <a:endParaRPr lang="zh-TW"/>
          </a:p>
        </c:txPr>
        <c:crossAx val="14106327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Arial Black" panose="020B0A04020102020204" pitchFamily="34" charset="0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solidFill>
            <a:schemeClr val="tx1"/>
          </a:solidFill>
          <a:latin typeface="Arial Black" panose="020B0A04020102020204" pitchFamily="34" charset="0"/>
        </a:defRPr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Summary!$C$3</c:f>
              <c:strCache>
                <c:ptCount val="1"/>
                <c:pt idx="0">
                  <c:v>WT-Dox</c:v>
                </c:pt>
              </c:strCache>
            </c:strRef>
          </c:tx>
          <c:spPr>
            <a:solidFill>
              <a:srgbClr val="CCFFFF"/>
            </a:solidFill>
            <a:ln w="19050">
              <a:solidFill>
                <a:schemeClr val="tx1"/>
              </a:solidFill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Summary!$I$4:$I$6</c:f>
                <c:numCache>
                  <c:formatCode>General</c:formatCode>
                  <c:ptCount val="3"/>
                  <c:pt idx="0">
                    <c:v>7.6783947125109109E-2</c:v>
                  </c:pt>
                  <c:pt idx="1">
                    <c:v>4.5663661884753654E-2</c:v>
                  </c:pt>
                  <c:pt idx="2">
                    <c:v>1.6991144943383506E-2</c:v>
                  </c:pt>
                </c:numCache>
              </c:numRef>
            </c:plus>
            <c:minus>
              <c:numRef>
                <c:f>Summary!$I$4:$I$6</c:f>
                <c:numCache>
                  <c:formatCode>General</c:formatCode>
                  <c:ptCount val="3"/>
                  <c:pt idx="0">
                    <c:v>7.6783947125109109E-2</c:v>
                  </c:pt>
                  <c:pt idx="1">
                    <c:v>4.5663661884753654E-2</c:v>
                  </c:pt>
                  <c:pt idx="2">
                    <c:v>1.6991144943383506E-2</c:v>
                  </c:pt>
                </c:numCache>
              </c:numRef>
            </c:minus>
            <c:spPr>
              <a:noFill/>
              <a:ln w="1905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Summary!$B$4:$B$6</c:f>
              <c:strCache>
                <c:ptCount val="3"/>
                <c:pt idx="0">
                  <c:v>Ptenb</c:v>
                </c:pt>
                <c:pt idx="1">
                  <c:v>Smad7</c:v>
                </c:pt>
                <c:pt idx="2">
                  <c:v>p-Smad3</c:v>
                </c:pt>
              </c:strCache>
            </c:strRef>
          </c:cat>
          <c:val>
            <c:numRef>
              <c:f>Summary!$C$4:$C$6</c:f>
              <c:numCache>
                <c:formatCode>General</c:formatCode>
                <c:ptCount val="3"/>
                <c:pt idx="0">
                  <c:v>1</c:v>
                </c:pt>
                <c:pt idx="1">
                  <c:v>1</c:v>
                </c:pt>
                <c:pt idx="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A0F-4FBD-81D3-A053C2C7194E}"/>
            </c:ext>
          </c:extLst>
        </c:ser>
        <c:ser>
          <c:idx val="1"/>
          <c:order val="1"/>
          <c:tx>
            <c:strRef>
              <c:f>Summary!$D$3</c:f>
              <c:strCache>
                <c:ptCount val="1"/>
                <c:pt idx="0">
                  <c:v>WT+Dox</c:v>
                </c:pt>
              </c:strCache>
            </c:strRef>
          </c:tx>
          <c:spPr>
            <a:solidFill>
              <a:srgbClr val="66CCFF"/>
            </a:solidFill>
            <a:ln w="19050">
              <a:solidFill>
                <a:schemeClr val="tx1"/>
              </a:solidFill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Summary!$J$4:$J$6</c:f>
                <c:numCache>
                  <c:formatCode>General</c:formatCode>
                  <c:ptCount val="3"/>
                  <c:pt idx="0">
                    <c:v>9.153357568806135E-3</c:v>
                  </c:pt>
                  <c:pt idx="1">
                    <c:v>5.3046480912672854E-2</c:v>
                  </c:pt>
                  <c:pt idx="2">
                    <c:v>1.2286935120080732E-2</c:v>
                  </c:pt>
                </c:numCache>
              </c:numRef>
            </c:plus>
            <c:minus>
              <c:numRef>
                <c:f>Summary!$J$4:$J$6</c:f>
                <c:numCache>
                  <c:formatCode>General</c:formatCode>
                  <c:ptCount val="3"/>
                  <c:pt idx="0">
                    <c:v>9.153357568806135E-3</c:v>
                  </c:pt>
                  <c:pt idx="1">
                    <c:v>5.3046480912672854E-2</c:v>
                  </c:pt>
                  <c:pt idx="2">
                    <c:v>1.2286935120080732E-2</c:v>
                  </c:pt>
                </c:numCache>
              </c:numRef>
            </c:minus>
            <c:spPr>
              <a:noFill/>
              <a:ln w="1905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Summary!$B$4:$B$6</c:f>
              <c:strCache>
                <c:ptCount val="3"/>
                <c:pt idx="0">
                  <c:v>Ptenb</c:v>
                </c:pt>
                <c:pt idx="1">
                  <c:v>Smad7</c:v>
                </c:pt>
                <c:pt idx="2">
                  <c:v>p-Smad3</c:v>
                </c:pt>
              </c:strCache>
            </c:strRef>
          </c:cat>
          <c:val>
            <c:numRef>
              <c:f>Summary!$D$4:$D$6</c:f>
              <c:numCache>
                <c:formatCode>General</c:formatCode>
                <c:ptCount val="3"/>
                <c:pt idx="0">
                  <c:v>1.0522139090109823</c:v>
                </c:pt>
                <c:pt idx="1">
                  <c:v>1.015105996880411</c:v>
                </c:pt>
                <c:pt idx="2">
                  <c:v>0.56532639003924978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A0F-4FBD-81D3-A053C2C7194E}"/>
            </c:ext>
          </c:extLst>
        </c:ser>
        <c:ser>
          <c:idx val="2"/>
          <c:order val="2"/>
          <c:tx>
            <c:strRef>
              <c:f>Summary!$E$3</c:f>
              <c:strCache>
                <c:ptCount val="1"/>
                <c:pt idx="0">
                  <c:v>LmiR21-Dox</c:v>
                </c:pt>
              </c:strCache>
            </c:strRef>
          </c:tx>
          <c:spPr>
            <a:solidFill>
              <a:srgbClr val="FFCCFF"/>
            </a:solidFill>
            <a:ln w="19050">
              <a:solidFill>
                <a:schemeClr val="tx1"/>
              </a:solidFill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Summary!$K$4:$K$6</c:f>
                <c:numCache>
                  <c:formatCode>General</c:formatCode>
                  <c:ptCount val="3"/>
                  <c:pt idx="0">
                    <c:v>3.3040019839876401E-2</c:v>
                  </c:pt>
                  <c:pt idx="1">
                    <c:v>4.0307018545572407E-2</c:v>
                  </c:pt>
                  <c:pt idx="2">
                    <c:v>4.1134319923690189E-2</c:v>
                  </c:pt>
                </c:numCache>
              </c:numRef>
            </c:plus>
            <c:minus>
              <c:numRef>
                <c:f>Summary!$K$4:$K$6</c:f>
                <c:numCache>
                  <c:formatCode>General</c:formatCode>
                  <c:ptCount val="3"/>
                  <c:pt idx="0">
                    <c:v>3.3040019839876401E-2</c:v>
                  </c:pt>
                  <c:pt idx="1">
                    <c:v>4.0307018545572407E-2</c:v>
                  </c:pt>
                  <c:pt idx="2">
                    <c:v>4.1134319923690189E-2</c:v>
                  </c:pt>
                </c:numCache>
              </c:numRef>
            </c:minus>
            <c:spPr>
              <a:noFill/>
              <a:ln w="1905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Summary!$B$4:$B$6</c:f>
              <c:strCache>
                <c:ptCount val="3"/>
                <c:pt idx="0">
                  <c:v>Ptenb</c:v>
                </c:pt>
                <c:pt idx="1">
                  <c:v>Smad7</c:v>
                </c:pt>
                <c:pt idx="2">
                  <c:v>p-Smad3</c:v>
                </c:pt>
              </c:strCache>
            </c:strRef>
          </c:cat>
          <c:val>
            <c:numRef>
              <c:f>Summary!$E$4:$E$6</c:f>
              <c:numCache>
                <c:formatCode>General</c:formatCode>
                <c:ptCount val="3"/>
                <c:pt idx="0">
                  <c:v>1.1153371267380086</c:v>
                </c:pt>
                <c:pt idx="1">
                  <c:v>0.91616140043510208</c:v>
                </c:pt>
                <c:pt idx="2">
                  <c:v>0.49977470493640908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A0F-4FBD-81D3-A053C2C7194E}"/>
            </c:ext>
          </c:extLst>
        </c:ser>
        <c:ser>
          <c:idx val="3"/>
          <c:order val="3"/>
          <c:tx>
            <c:strRef>
              <c:f>Summary!$F$3</c:f>
              <c:strCache>
                <c:ptCount val="1"/>
                <c:pt idx="0">
                  <c:v>LmiR21+Dox</c:v>
                </c:pt>
              </c:strCache>
            </c:strRef>
          </c:tx>
          <c:spPr>
            <a:solidFill>
              <a:srgbClr val="FF0000"/>
            </a:solidFill>
            <a:ln w="19050">
              <a:solidFill>
                <a:schemeClr val="tx1"/>
              </a:solidFill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DFEA93E4-4B31-4ED8-935A-AF379B0BF422}" type="CELLREF">
                      <a:rPr lang="en-US" altLang="zh-TW"/>
                      <a:pPr/>
                      <a:t>[CELLREF]</a:t>
                    </a:fld>
                    <a:endParaRPr lang="zh-TW" alt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{DFEA93E4-4B31-4ED8-935A-AF379B0BF422}</c15:txfldGUID>
                      <c15:f>Summary!$J$18</c15:f>
                      <c15:dlblFieldTableCache>
                        <c:ptCount val="1"/>
                        <c:pt idx="0">
                          <c:v>**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4-AA0F-4FBD-81D3-A053C2C7194E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4E619317-807B-4FE6-8800-790A3C634E66}" type="CELLREF">
                      <a:rPr lang="en-US" altLang="zh-TW"/>
                      <a:pPr/>
                      <a:t>[CELLREF]</a:t>
                    </a:fld>
                    <a:endParaRPr lang="zh-TW" alt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{4E619317-807B-4FE6-8800-790A3C634E66}</c15:txfldGUID>
                      <c15:f>Summary!$J$18</c15:f>
                      <c15:dlblFieldTableCache>
                        <c:ptCount val="1"/>
                        <c:pt idx="0">
                          <c:v>**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5-AA0F-4FBD-81D3-A053C2C7194E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6F135211-B982-4B87-95A7-BAB2D7DBEFA9}" type="CELLREF">
                      <a:rPr lang="en-US" altLang="zh-TW"/>
                      <a:pPr/>
                      <a:t>[CELLREF]</a:t>
                    </a:fld>
                    <a:endParaRPr lang="zh-TW" alt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{6F135211-B982-4B87-95A7-BAB2D7DBEFA9}</c15:txfldGUID>
                      <c15:f>Summary!$J$19</c15:f>
                      <c15:dlblFieldTableCache>
                        <c:ptCount val="1"/>
                        <c:pt idx="0">
                          <c:v>***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6-AA0F-4FBD-81D3-A053C2C7194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zh-TW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plus"/>
            <c:errValType val="cust"/>
            <c:noEndCap val="0"/>
            <c:plus>
              <c:numRef>
                <c:f>Summary!$L$4:$L$6</c:f>
                <c:numCache>
                  <c:formatCode>General</c:formatCode>
                  <c:ptCount val="3"/>
                  <c:pt idx="0">
                    <c:v>2.4372515552950323E-3</c:v>
                  </c:pt>
                  <c:pt idx="1">
                    <c:v>2.8948516406294641E-2</c:v>
                  </c:pt>
                  <c:pt idx="2">
                    <c:v>0.10679726276751017</c:v>
                  </c:pt>
                </c:numCache>
              </c:numRef>
            </c:plus>
            <c:minus>
              <c:numRef>
                <c:f>Summary!$L$4:$L$6</c:f>
                <c:numCache>
                  <c:formatCode>General</c:formatCode>
                  <c:ptCount val="3"/>
                  <c:pt idx="0">
                    <c:v>2.4372515552950323E-3</c:v>
                  </c:pt>
                  <c:pt idx="1">
                    <c:v>2.8948516406294641E-2</c:v>
                  </c:pt>
                  <c:pt idx="2">
                    <c:v>0.10679726276751017</c:v>
                  </c:pt>
                </c:numCache>
              </c:numRef>
            </c:minus>
            <c:spPr>
              <a:noFill/>
              <a:ln w="1905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Summary!$B$4:$B$6</c:f>
              <c:strCache>
                <c:ptCount val="3"/>
                <c:pt idx="0">
                  <c:v>Ptenb</c:v>
                </c:pt>
                <c:pt idx="1">
                  <c:v>Smad7</c:v>
                </c:pt>
                <c:pt idx="2">
                  <c:v>p-Smad3</c:v>
                </c:pt>
              </c:strCache>
            </c:strRef>
          </c:cat>
          <c:val>
            <c:numRef>
              <c:f>Summary!$F$4:$F$6</c:f>
              <c:numCache>
                <c:formatCode>General</c:formatCode>
                <c:ptCount val="3"/>
                <c:pt idx="0">
                  <c:v>0.52198119171482782</c:v>
                </c:pt>
                <c:pt idx="1">
                  <c:v>0.52691099172240197</c:v>
                </c:pt>
                <c:pt idx="2">
                  <c:v>4.534706932077996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A0F-4FBD-81D3-A053C2C719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09124063"/>
        <c:axId val="1506674399"/>
      </c:barChart>
      <c:catAx>
        <c:axId val="15091240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Arial Black" panose="020B0A04020102020204" pitchFamily="34" charset="0"/>
                <a:ea typeface="+mn-ea"/>
                <a:cs typeface="+mn-cs"/>
              </a:defRPr>
            </a:pPr>
            <a:endParaRPr lang="zh-TW"/>
          </a:p>
        </c:txPr>
        <c:crossAx val="1506674399"/>
        <c:crosses val="autoZero"/>
        <c:auto val="1"/>
        <c:lblAlgn val="ctr"/>
        <c:lblOffset val="100"/>
        <c:noMultiLvlLbl val="0"/>
      </c:catAx>
      <c:valAx>
        <c:axId val="1506674399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r>
                  <a:rPr lang="en-US" altLang="zh-TW" sz="1200" b="0" i="0" u="none" strike="noStrike" baseline="0">
                    <a:effectLst/>
                  </a:rPr>
                  <a:t>Relative gene expression </a:t>
                </a:r>
                <a:endParaRPr lang="zh-TW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Arial Black" panose="020B0A04020102020204" pitchFamily="34" charset="0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905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Arial Black" panose="020B0A04020102020204" pitchFamily="34" charset="0"/>
                <a:ea typeface="+mn-ea"/>
                <a:cs typeface="+mn-cs"/>
              </a:defRPr>
            </a:pPr>
            <a:endParaRPr lang="zh-TW"/>
          </a:p>
        </c:txPr>
        <c:crossAx val="15091240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Arial Black" panose="020B0A04020102020204" pitchFamily="34" charset="0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solidFill>
            <a:schemeClr val="tx1"/>
          </a:solidFill>
          <a:latin typeface="Arial Black" panose="020B0A04020102020204" pitchFamily="34" charset="0"/>
        </a:defRPr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285750</xdr:colOff>
      <xdr:row>3</xdr:row>
      <xdr:rowOff>9525</xdr:rowOff>
    </xdr:from>
    <xdr:to>
      <xdr:col>15</xdr:col>
      <xdr:colOff>422550</xdr:colOff>
      <xdr:row>23</xdr:row>
      <xdr:rowOff>138525</xdr:rowOff>
    </xdr:to>
    <xdr:graphicFrame macro="">
      <xdr:nvGraphicFramePr>
        <xdr:cNvPr id="2" name="圖表 1">
          <a:extLst>
            <a:ext uri="{FF2B5EF4-FFF2-40B4-BE49-F238E27FC236}">
              <a16:creationId xmlns:a16="http://schemas.microsoft.com/office/drawing/2014/main" id="{34F1A9C5-F0D0-406D-8B77-4ADA790237F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4762</xdr:colOff>
      <xdr:row>3</xdr:row>
      <xdr:rowOff>0</xdr:rowOff>
    </xdr:from>
    <xdr:to>
      <xdr:col>20</xdr:col>
      <xdr:colOff>141562</xdr:colOff>
      <xdr:row>23</xdr:row>
      <xdr:rowOff>129000</xdr:rowOff>
    </xdr:to>
    <xdr:graphicFrame macro="">
      <xdr:nvGraphicFramePr>
        <xdr:cNvPr id="3" name="圖表 2">
          <a:extLst>
            <a:ext uri="{FF2B5EF4-FFF2-40B4-BE49-F238E27FC236}">
              <a16:creationId xmlns:a16="http://schemas.microsoft.com/office/drawing/2014/main" id="{66C6D041-C53E-49DF-8FDC-47F897D4C59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285750</xdr:colOff>
      <xdr:row>3</xdr:row>
      <xdr:rowOff>9525</xdr:rowOff>
    </xdr:from>
    <xdr:to>
      <xdr:col>15</xdr:col>
      <xdr:colOff>422550</xdr:colOff>
      <xdr:row>23</xdr:row>
      <xdr:rowOff>138525</xdr:rowOff>
    </xdr:to>
    <xdr:graphicFrame macro="">
      <xdr:nvGraphicFramePr>
        <xdr:cNvPr id="2" name="圖表 1">
          <a:extLst>
            <a:ext uri="{FF2B5EF4-FFF2-40B4-BE49-F238E27FC236}">
              <a16:creationId xmlns:a16="http://schemas.microsoft.com/office/drawing/2014/main" id="{47DFBF8B-94C9-447C-BC86-531383171C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4762</xdr:colOff>
      <xdr:row>3</xdr:row>
      <xdr:rowOff>0</xdr:rowOff>
    </xdr:from>
    <xdr:to>
      <xdr:col>20</xdr:col>
      <xdr:colOff>141562</xdr:colOff>
      <xdr:row>23</xdr:row>
      <xdr:rowOff>129000</xdr:rowOff>
    </xdr:to>
    <xdr:graphicFrame macro="">
      <xdr:nvGraphicFramePr>
        <xdr:cNvPr id="3" name="圖表 2">
          <a:extLst>
            <a:ext uri="{FF2B5EF4-FFF2-40B4-BE49-F238E27FC236}">
              <a16:creationId xmlns:a16="http://schemas.microsoft.com/office/drawing/2014/main" id="{3D5FAB00-9824-4CE0-AF76-63F3651552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285750</xdr:colOff>
      <xdr:row>3</xdr:row>
      <xdr:rowOff>9525</xdr:rowOff>
    </xdr:from>
    <xdr:to>
      <xdr:col>15</xdr:col>
      <xdr:colOff>422550</xdr:colOff>
      <xdr:row>23</xdr:row>
      <xdr:rowOff>138525</xdr:rowOff>
    </xdr:to>
    <xdr:graphicFrame macro="">
      <xdr:nvGraphicFramePr>
        <xdr:cNvPr id="2" name="圖表 1">
          <a:extLst>
            <a:ext uri="{FF2B5EF4-FFF2-40B4-BE49-F238E27FC236}">
              <a16:creationId xmlns:a16="http://schemas.microsoft.com/office/drawing/2014/main" id="{0DB0F92E-240B-4759-BED3-BF80114074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4762</xdr:colOff>
      <xdr:row>3</xdr:row>
      <xdr:rowOff>0</xdr:rowOff>
    </xdr:from>
    <xdr:to>
      <xdr:col>20</xdr:col>
      <xdr:colOff>141562</xdr:colOff>
      <xdr:row>23</xdr:row>
      <xdr:rowOff>129000</xdr:rowOff>
    </xdr:to>
    <xdr:graphicFrame macro="">
      <xdr:nvGraphicFramePr>
        <xdr:cNvPr id="3" name="圖表 2">
          <a:extLst>
            <a:ext uri="{FF2B5EF4-FFF2-40B4-BE49-F238E27FC236}">
              <a16:creationId xmlns:a16="http://schemas.microsoft.com/office/drawing/2014/main" id="{EA350862-F6C9-438A-A915-84D47D74A3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67235</xdr:colOff>
      <xdr:row>9</xdr:row>
      <xdr:rowOff>107575</xdr:rowOff>
    </xdr:from>
    <xdr:to>
      <xdr:col>20</xdr:col>
      <xdr:colOff>235323</xdr:colOff>
      <xdr:row>31</xdr:row>
      <xdr:rowOff>123263</xdr:rowOff>
    </xdr:to>
    <xdr:graphicFrame macro="">
      <xdr:nvGraphicFramePr>
        <xdr:cNvPr id="3" name="圖表 2">
          <a:extLst>
            <a:ext uri="{FF2B5EF4-FFF2-40B4-BE49-F238E27FC236}">
              <a16:creationId xmlns:a16="http://schemas.microsoft.com/office/drawing/2014/main" id="{B8C3B100-4DF4-4F31-A1FF-5B29183887C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ABA3E-5621-4E48-90EA-ACA0BD7FA022}">
  <dimension ref="B3:K25"/>
  <sheetViews>
    <sheetView workbookViewId="0">
      <selection activeCell="D21" sqref="D21:G21"/>
    </sheetView>
  </sheetViews>
  <sheetFormatPr defaultRowHeight="16.5" x14ac:dyDescent="0.25"/>
  <cols>
    <col min="1" max="3" width="9" style="1"/>
    <col min="4" max="7" width="12.5" style="1" customWidth="1"/>
    <col min="8" max="16384" width="9" style="1"/>
  </cols>
  <sheetData>
    <row r="3" spans="2:11" x14ac:dyDescent="0.25">
      <c r="D3" s="1" t="s">
        <v>0</v>
      </c>
      <c r="E3" s="1" t="s">
        <v>1</v>
      </c>
      <c r="F3" s="1" t="s">
        <v>2</v>
      </c>
      <c r="G3" s="1" t="s">
        <v>3</v>
      </c>
      <c r="J3" s="1" t="s">
        <v>12</v>
      </c>
      <c r="K3" s="1" t="s">
        <v>13</v>
      </c>
    </row>
    <row r="4" spans="2:11" x14ac:dyDescent="0.25">
      <c r="B4" s="1" t="s">
        <v>4</v>
      </c>
      <c r="C4" s="1">
        <v>1</v>
      </c>
      <c r="D4">
        <v>8468.66</v>
      </c>
      <c r="E4">
        <v>8462.9950000000008</v>
      </c>
      <c r="F4">
        <v>11233.237999999999</v>
      </c>
      <c r="G4">
        <v>9488.61</v>
      </c>
      <c r="I4" s="2" t="s">
        <v>14</v>
      </c>
      <c r="J4" s="1">
        <f>D15</f>
        <v>1</v>
      </c>
      <c r="K4" s="1">
        <f>F15</f>
        <v>1.1153371267380086</v>
      </c>
    </row>
    <row r="5" spans="2:11" x14ac:dyDescent="0.25">
      <c r="C5" s="1">
        <v>2</v>
      </c>
      <c r="D5">
        <v>9305.1460000000006</v>
      </c>
      <c r="E5">
        <v>8612.5810000000001</v>
      </c>
      <c r="F5">
        <v>11164.237999999999</v>
      </c>
      <c r="G5">
        <v>8823.7819999999992</v>
      </c>
      <c r="I5" s="2" t="s">
        <v>15</v>
      </c>
      <c r="J5" s="1">
        <f>E15</f>
        <v>1.0522139090109823</v>
      </c>
      <c r="K5" s="1">
        <f>G15</f>
        <v>0.52198119171482782</v>
      </c>
    </row>
    <row r="6" spans="2:11" x14ac:dyDescent="0.25">
      <c r="C6" s="1">
        <v>3</v>
      </c>
      <c r="D6">
        <v>11720.316999999999</v>
      </c>
      <c r="E6">
        <v>11187.752</v>
      </c>
      <c r="F6">
        <v>12024.752</v>
      </c>
      <c r="G6">
        <v>8895.66</v>
      </c>
    </row>
    <row r="7" spans="2:11" x14ac:dyDescent="0.25">
      <c r="C7" s="1" t="s">
        <v>6</v>
      </c>
      <c r="D7" s="1">
        <f>AVERAGE(D4:D6)</f>
        <v>9831.3743333333332</v>
      </c>
      <c r="E7" s="1">
        <f t="shared" ref="E7:G7" si="0">AVERAGE(E4:E6)</f>
        <v>9421.1093333333338</v>
      </c>
      <c r="F7" s="1">
        <f t="shared" si="0"/>
        <v>11474.076000000001</v>
      </c>
      <c r="G7" s="1">
        <f t="shared" si="0"/>
        <v>9069.3506666666672</v>
      </c>
    </row>
    <row r="8" spans="2:11" x14ac:dyDescent="0.25">
      <c r="D8"/>
      <c r="E8"/>
      <c r="F8"/>
      <c r="G8"/>
      <c r="I8" s="2" t="s">
        <v>14</v>
      </c>
      <c r="J8" s="3">
        <f>D21</f>
        <v>7.6783947125109109E-2</v>
      </c>
      <c r="K8" s="3">
        <f>F21</f>
        <v>3.3040019839876401E-2</v>
      </c>
    </row>
    <row r="9" spans="2:11" x14ac:dyDescent="0.25">
      <c r="D9"/>
      <c r="E9"/>
      <c r="F9"/>
      <c r="G9"/>
      <c r="I9" s="2" t="s">
        <v>15</v>
      </c>
      <c r="J9" s="3">
        <f>E21</f>
        <v>9.153357568806135E-3</v>
      </c>
      <c r="K9" s="3">
        <f>G21</f>
        <v>2.4372515552950323E-3</v>
      </c>
    </row>
    <row r="10" spans="2:11" x14ac:dyDescent="0.25">
      <c r="B10" s="1" t="s">
        <v>5</v>
      </c>
      <c r="C10" s="1">
        <v>1</v>
      </c>
      <c r="D10">
        <v>20924.752</v>
      </c>
      <c r="E10">
        <v>24646.823</v>
      </c>
      <c r="F10">
        <v>26875.451000000001</v>
      </c>
      <c r="G10">
        <v>12119.51</v>
      </c>
    </row>
    <row r="11" spans="2:11" x14ac:dyDescent="0.25">
      <c r="C11" s="1">
        <v>2</v>
      </c>
      <c r="D11">
        <v>27809.07</v>
      </c>
      <c r="E11">
        <v>25092.409</v>
      </c>
      <c r="F11">
        <v>27245.664000000001</v>
      </c>
      <c r="G11">
        <v>12195.217000000001</v>
      </c>
    </row>
    <row r="12" spans="2:11" x14ac:dyDescent="0.25">
      <c r="C12" s="1">
        <v>3</v>
      </c>
      <c r="D12">
        <v>21520.217000000001</v>
      </c>
      <c r="E12">
        <v>24183.044999999998</v>
      </c>
      <c r="F12">
        <v>24235.823</v>
      </c>
      <c r="G12">
        <v>12356.56</v>
      </c>
    </row>
    <row r="13" spans="2:11" x14ac:dyDescent="0.25">
      <c r="C13" s="1" t="s">
        <v>6</v>
      </c>
      <c r="D13" s="1">
        <f>AVERAGE(D10:D12)</f>
        <v>23418.013000000003</v>
      </c>
      <c r="E13" s="1">
        <f t="shared" ref="E13:G13" si="1">AVERAGE(E10:E12)</f>
        <v>24640.759000000002</v>
      </c>
      <c r="F13" s="1">
        <f t="shared" si="1"/>
        <v>26118.979333333336</v>
      </c>
      <c r="G13" s="1">
        <f t="shared" si="1"/>
        <v>12223.762333333332</v>
      </c>
    </row>
    <row r="14" spans="2:11" x14ac:dyDescent="0.25">
      <c r="D14"/>
      <c r="E14"/>
      <c r="F14"/>
      <c r="G14"/>
    </row>
    <row r="15" spans="2:11" x14ac:dyDescent="0.25">
      <c r="C15" s="1" t="s">
        <v>7</v>
      </c>
      <c r="D15" s="1">
        <f>D13/$D$13</f>
        <v>1</v>
      </c>
      <c r="E15" s="1">
        <f t="shared" ref="E15:G15" si="2">E13/$D$13</f>
        <v>1.0522139090109823</v>
      </c>
      <c r="F15" s="1">
        <f t="shared" si="2"/>
        <v>1.1153371267380086</v>
      </c>
      <c r="G15" s="1">
        <f t="shared" si="2"/>
        <v>0.52198119171482782</v>
      </c>
    </row>
    <row r="17" spans="3:9" x14ac:dyDescent="0.25">
      <c r="C17" s="1" t="s">
        <v>9</v>
      </c>
      <c r="D17">
        <f t="shared" ref="D17:G19" si="3">D10/$D$13</f>
        <v>0.89353234196257381</v>
      </c>
      <c r="E17">
        <f t="shared" si="3"/>
        <v>1.0524728549770639</v>
      </c>
      <c r="F17">
        <f t="shared" si="3"/>
        <v>1.1476401093465955</v>
      </c>
      <c r="G17">
        <f t="shared" si="3"/>
        <v>0.51752939073011872</v>
      </c>
    </row>
    <row r="18" spans="3:9" x14ac:dyDescent="0.25">
      <c r="C18" s="1" t="s">
        <v>10</v>
      </c>
      <c r="D18">
        <f t="shared" si="3"/>
        <v>1.1875076677086138</v>
      </c>
      <c r="E18">
        <f t="shared" si="3"/>
        <v>1.0715003446278724</v>
      </c>
      <c r="F18">
        <f t="shared" si="3"/>
        <v>1.1634490082484794</v>
      </c>
      <c r="G18">
        <f t="shared" si="3"/>
        <v>0.52076224400422011</v>
      </c>
    </row>
    <row r="19" spans="3:9" x14ac:dyDescent="0.25">
      <c r="C19" s="1" t="s">
        <v>11</v>
      </c>
      <c r="D19">
        <f t="shared" si="3"/>
        <v>0.91895999032881215</v>
      </c>
      <c r="E19">
        <f t="shared" si="3"/>
        <v>1.0326685274280101</v>
      </c>
      <c r="F19">
        <f t="shared" si="3"/>
        <v>1.0349222626189505</v>
      </c>
      <c r="G19">
        <f t="shared" si="3"/>
        <v>0.52765194041014485</v>
      </c>
    </row>
    <row r="21" spans="3:9" x14ac:dyDescent="0.25">
      <c r="C21" s="1" t="s">
        <v>8</v>
      </c>
      <c r="D21" s="1">
        <f>_xlfn.STDEV.P(D17:D19)/SQRT(3)</f>
        <v>7.6783947125109109E-2</v>
      </c>
      <c r="E21" s="1">
        <f t="shared" ref="E21:G21" si="4">_xlfn.STDEV.P(E17:E19)/SQRT(3)</f>
        <v>9.153357568806135E-3</v>
      </c>
      <c r="F21" s="1">
        <f t="shared" si="4"/>
        <v>3.3040019839876401E-2</v>
      </c>
      <c r="G21" s="1">
        <f t="shared" si="4"/>
        <v>2.4372515552950323E-3</v>
      </c>
    </row>
    <row r="23" spans="3:9" x14ac:dyDescent="0.25">
      <c r="E23" s="1">
        <f>_xlfn.T.TEST(E17:E19,G17:G19,2,1)</f>
        <v>6.3874230456325513E-4</v>
      </c>
      <c r="F23" s="1">
        <f>_xlfn.T.TEST(F17:F19,G17:G19,2,1)</f>
        <v>5.2579128729205631E-3</v>
      </c>
      <c r="H23" s="4">
        <v>0.05</v>
      </c>
      <c r="I23" s="5" t="s">
        <v>16</v>
      </c>
    </row>
    <row r="24" spans="3:9" x14ac:dyDescent="0.25">
      <c r="H24" s="6">
        <v>0.01</v>
      </c>
      <c r="I24" s="5" t="s">
        <v>17</v>
      </c>
    </row>
    <row r="25" spans="3:9" x14ac:dyDescent="0.25">
      <c r="H25" s="7">
        <v>1E-3</v>
      </c>
      <c r="I25" s="5" t="s">
        <v>18</v>
      </c>
    </row>
  </sheetData>
  <phoneticPr fontId="1" type="noConversion"/>
  <conditionalFormatting sqref="E23:F23">
    <cfRule type="cellIs" dxfId="8" priority="1" operator="lessThan">
      <formula>0.001</formula>
    </cfRule>
    <cfRule type="cellIs" dxfId="7" priority="2" operator="lessThan">
      <formula>0.01</formula>
    </cfRule>
    <cfRule type="cellIs" dxfId="6" priority="3" operator="lessThan">
      <formula>0.05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0898B2-7BFD-4E78-BC7C-A432846161AE}">
  <dimension ref="B3:K25"/>
  <sheetViews>
    <sheetView workbookViewId="0">
      <selection activeCell="F31" sqref="F31"/>
    </sheetView>
  </sheetViews>
  <sheetFormatPr defaultRowHeight="16.5" x14ac:dyDescent="0.25"/>
  <cols>
    <col min="1" max="3" width="9" style="1"/>
    <col min="4" max="7" width="12.5" style="1" customWidth="1"/>
    <col min="8" max="16384" width="9" style="1"/>
  </cols>
  <sheetData>
    <row r="3" spans="2:11" x14ac:dyDescent="0.25">
      <c r="D3" s="1" t="s">
        <v>0</v>
      </c>
      <c r="E3" s="1" t="s">
        <v>1</v>
      </c>
      <c r="F3" s="1" t="s">
        <v>2</v>
      </c>
      <c r="G3" s="1" t="s">
        <v>3</v>
      </c>
      <c r="J3" s="1" t="s">
        <v>12</v>
      </c>
      <c r="K3" s="1" t="s">
        <v>13</v>
      </c>
    </row>
    <row r="4" spans="2:11" x14ac:dyDescent="0.25">
      <c r="B4" s="1" t="s">
        <v>4</v>
      </c>
      <c r="C4" s="1">
        <v>1</v>
      </c>
      <c r="D4">
        <v>8468.66</v>
      </c>
      <c r="E4">
        <v>8462.9950000000008</v>
      </c>
      <c r="F4">
        <v>11233.237999999999</v>
      </c>
      <c r="G4">
        <v>9488.61</v>
      </c>
      <c r="I4" s="2" t="s">
        <v>14</v>
      </c>
      <c r="J4" s="1">
        <f>D15</f>
        <v>1</v>
      </c>
      <c r="K4" s="1">
        <f>F15</f>
        <v>0.91616140043510208</v>
      </c>
    </row>
    <row r="5" spans="2:11" x14ac:dyDescent="0.25">
      <c r="C5" s="1">
        <v>2</v>
      </c>
      <c r="D5">
        <v>9305.1460000000006</v>
      </c>
      <c r="E5">
        <v>8612.5810000000001</v>
      </c>
      <c r="F5">
        <v>11164.237999999999</v>
      </c>
      <c r="G5">
        <v>8823.7819999999992</v>
      </c>
      <c r="I5" s="2" t="s">
        <v>15</v>
      </c>
      <c r="J5" s="1">
        <f>E15</f>
        <v>1.015105996880411</v>
      </c>
      <c r="K5" s="1">
        <f>G15</f>
        <v>0.52691099172240197</v>
      </c>
    </row>
    <row r="6" spans="2:11" x14ac:dyDescent="0.25">
      <c r="C6" s="1">
        <v>3</v>
      </c>
      <c r="D6">
        <v>11720.316999999999</v>
      </c>
      <c r="E6">
        <v>11187.752</v>
      </c>
      <c r="F6">
        <v>12024.752</v>
      </c>
      <c r="G6">
        <v>8895.66</v>
      </c>
    </row>
    <row r="7" spans="2:11" x14ac:dyDescent="0.25">
      <c r="C7" s="1" t="s">
        <v>6</v>
      </c>
      <c r="D7" s="1">
        <f>AVERAGE(D4:D6)</f>
        <v>9831.3743333333332</v>
      </c>
      <c r="E7" s="1">
        <f t="shared" ref="E7:G7" si="0">AVERAGE(E4:E6)</f>
        <v>9421.1093333333338</v>
      </c>
      <c r="F7" s="1">
        <f t="shared" si="0"/>
        <v>11474.076000000001</v>
      </c>
      <c r="G7" s="1">
        <f t="shared" si="0"/>
        <v>9069.3506666666672</v>
      </c>
    </row>
    <row r="8" spans="2:11" x14ac:dyDescent="0.25">
      <c r="D8"/>
      <c r="E8"/>
      <c r="F8"/>
      <c r="G8"/>
      <c r="I8" s="2" t="s">
        <v>14</v>
      </c>
      <c r="J8" s="3">
        <f>D21</f>
        <v>4.5663661884753654E-2</v>
      </c>
      <c r="K8" s="3">
        <f>F21</f>
        <v>4.0307018545572407E-2</v>
      </c>
    </row>
    <row r="9" spans="2:11" x14ac:dyDescent="0.25">
      <c r="D9"/>
      <c r="E9"/>
      <c r="F9"/>
      <c r="G9"/>
      <c r="I9" s="2" t="s">
        <v>15</v>
      </c>
      <c r="J9" s="3">
        <f>E21</f>
        <v>5.3046480912672854E-2</v>
      </c>
      <c r="K9" s="3">
        <f>G21</f>
        <v>2.8948516406294641E-2</v>
      </c>
    </row>
    <row r="10" spans="2:11" x14ac:dyDescent="0.25">
      <c r="B10" s="1" t="s">
        <v>19</v>
      </c>
      <c r="C10" s="1">
        <v>1</v>
      </c>
      <c r="D10">
        <v>31488.108</v>
      </c>
      <c r="E10">
        <v>32363.228999999999</v>
      </c>
      <c r="F10">
        <v>28198.522000000001</v>
      </c>
      <c r="G10">
        <v>17073.956999999999</v>
      </c>
    </row>
    <row r="11" spans="2:11" x14ac:dyDescent="0.25">
      <c r="C11" s="1">
        <v>2</v>
      </c>
      <c r="D11">
        <v>29060.945</v>
      </c>
      <c r="E11">
        <v>29519.187000000002</v>
      </c>
      <c r="F11">
        <v>27424.601999999999</v>
      </c>
      <c r="G11">
        <v>14923.714</v>
      </c>
    </row>
    <row r="12" spans="2:11" x14ac:dyDescent="0.25">
      <c r="C12" s="1">
        <v>3</v>
      </c>
      <c r="D12">
        <v>25919.387999999999</v>
      </c>
      <c r="E12">
        <v>25892.217000000001</v>
      </c>
      <c r="F12">
        <v>23595.923999999999</v>
      </c>
      <c r="G12">
        <v>13563.501</v>
      </c>
    </row>
    <row r="13" spans="2:11" x14ac:dyDescent="0.25">
      <c r="C13" s="1" t="s">
        <v>6</v>
      </c>
      <c r="D13" s="1">
        <f>AVERAGE(D10:D12)</f>
        <v>28822.813666666665</v>
      </c>
      <c r="E13" s="1">
        <f t="shared" ref="E13:G13" si="1">AVERAGE(E10:E12)</f>
        <v>29258.210999999999</v>
      </c>
      <c r="F13" s="1">
        <f t="shared" si="1"/>
        <v>26406.349333333332</v>
      </c>
      <c r="G13" s="1">
        <f t="shared" si="1"/>
        <v>15187.057333333332</v>
      </c>
    </row>
    <row r="14" spans="2:11" x14ac:dyDescent="0.25">
      <c r="D14"/>
      <c r="E14"/>
      <c r="F14"/>
      <c r="G14"/>
    </row>
    <row r="15" spans="2:11" x14ac:dyDescent="0.25">
      <c r="C15" s="1" t="s">
        <v>7</v>
      </c>
      <c r="D15" s="1">
        <f>D13/$D$13</f>
        <v>1</v>
      </c>
      <c r="E15" s="1">
        <f t="shared" ref="E15:G15" si="2">E13/$D$13</f>
        <v>1.015105996880411</v>
      </c>
      <c r="F15" s="1">
        <f t="shared" si="2"/>
        <v>0.91616140043510208</v>
      </c>
      <c r="G15" s="1">
        <f t="shared" si="2"/>
        <v>0.52691099172240197</v>
      </c>
    </row>
    <row r="17" spans="3:9" x14ac:dyDescent="0.25">
      <c r="C17" s="1" t="s">
        <v>9</v>
      </c>
      <c r="D17">
        <f t="shared" ref="D17:G19" si="3">D10/$D$13</f>
        <v>1.0924716914926222</v>
      </c>
      <c r="E17">
        <f t="shared" si="3"/>
        <v>1.1228337862596598</v>
      </c>
      <c r="F17">
        <f t="shared" si="3"/>
        <v>0.9783403635090403</v>
      </c>
      <c r="G17">
        <f t="shared" si="3"/>
        <v>0.59237648334610304</v>
      </c>
    </row>
    <row r="18" spans="3:9" x14ac:dyDescent="0.25">
      <c r="C18" s="1" t="s">
        <v>10</v>
      </c>
      <c r="D18">
        <f t="shared" si="3"/>
        <v>1.0082619044791152</v>
      </c>
      <c r="E18">
        <f t="shared" si="3"/>
        <v>1.0241604911091204</v>
      </c>
      <c r="F18">
        <f t="shared" si="3"/>
        <v>0.95148941103263329</v>
      </c>
      <c r="G18">
        <f t="shared" si="3"/>
        <v>0.51777436348135386</v>
      </c>
    </row>
    <row r="19" spans="3:9" x14ac:dyDescent="0.25">
      <c r="C19" s="1" t="s">
        <v>11</v>
      </c>
      <c r="D19">
        <f t="shared" si="3"/>
        <v>0.89926640402826274</v>
      </c>
      <c r="E19">
        <f t="shared" si="3"/>
        <v>0.89832371327245286</v>
      </c>
      <c r="F19">
        <f t="shared" si="3"/>
        <v>0.81865442676363276</v>
      </c>
      <c r="G19">
        <f t="shared" si="3"/>
        <v>0.47058212833974888</v>
      </c>
    </row>
    <row r="21" spans="3:9" x14ac:dyDescent="0.25">
      <c r="C21" s="1" t="s">
        <v>8</v>
      </c>
      <c r="D21" s="1">
        <f>_xlfn.STDEV.P(D17:D19)/SQRT(3)</f>
        <v>4.5663661884753654E-2</v>
      </c>
      <c r="E21" s="1">
        <f t="shared" ref="E21:G21" si="4">_xlfn.STDEV.P(E17:E19)/SQRT(3)</f>
        <v>5.3046480912672854E-2</v>
      </c>
      <c r="F21" s="1">
        <f t="shared" si="4"/>
        <v>4.0307018545572407E-2</v>
      </c>
      <c r="G21" s="1">
        <f t="shared" si="4"/>
        <v>2.8948516406294641E-2</v>
      </c>
    </row>
    <row r="23" spans="3:9" x14ac:dyDescent="0.25">
      <c r="E23" s="1">
        <f>_xlfn.T.TEST(E17:E19,G17:G19,2,1)</f>
        <v>4.0118189635516095E-3</v>
      </c>
      <c r="F23" s="1">
        <f>_xlfn.T.TEST(F17:F19,G17:G19,2,1)</f>
        <v>4.0274154351009946E-3</v>
      </c>
      <c r="H23" s="4">
        <v>0.05</v>
      </c>
      <c r="I23" s="5" t="s">
        <v>16</v>
      </c>
    </row>
    <row r="24" spans="3:9" x14ac:dyDescent="0.25">
      <c r="H24" s="6">
        <v>0.01</v>
      </c>
      <c r="I24" s="5" t="s">
        <v>17</v>
      </c>
    </row>
    <row r="25" spans="3:9" x14ac:dyDescent="0.25">
      <c r="H25" s="7">
        <v>1E-3</v>
      </c>
      <c r="I25" s="5" t="s">
        <v>18</v>
      </c>
    </row>
  </sheetData>
  <phoneticPr fontId="1" type="noConversion"/>
  <conditionalFormatting sqref="E23:F23">
    <cfRule type="cellIs" dxfId="5" priority="1" operator="lessThan">
      <formula>0.001</formula>
    </cfRule>
    <cfRule type="cellIs" dxfId="4" priority="2" operator="lessThan">
      <formula>0.01</formula>
    </cfRule>
    <cfRule type="cellIs" dxfId="3" priority="3" operator="lessThan">
      <formula>0.05</formula>
    </cfRule>
  </conditionalFormatting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6EB04D-EA34-4AB2-AE62-42FAC98778EF}">
  <dimension ref="B3:K25"/>
  <sheetViews>
    <sheetView workbookViewId="0">
      <selection activeCell="D21" sqref="D21:G21"/>
    </sheetView>
  </sheetViews>
  <sheetFormatPr defaultRowHeight="16.5" x14ac:dyDescent="0.25"/>
  <cols>
    <col min="1" max="3" width="9" style="1"/>
    <col min="4" max="7" width="12.5" style="1" customWidth="1"/>
    <col min="8" max="16384" width="9" style="1"/>
  </cols>
  <sheetData>
    <row r="3" spans="2:11" x14ac:dyDescent="0.25">
      <c r="D3" s="1" t="s">
        <v>0</v>
      </c>
      <c r="E3" s="1" t="s">
        <v>1</v>
      </c>
      <c r="F3" s="1" t="s">
        <v>2</v>
      </c>
      <c r="G3" s="1" t="s">
        <v>3</v>
      </c>
      <c r="J3" s="1" t="s">
        <v>12</v>
      </c>
      <c r="K3" s="1" t="s">
        <v>13</v>
      </c>
    </row>
    <row r="4" spans="2:11" x14ac:dyDescent="0.25">
      <c r="B4" s="1" t="s">
        <v>4</v>
      </c>
      <c r="C4" s="1">
        <v>1</v>
      </c>
      <c r="D4">
        <v>8468.66</v>
      </c>
      <c r="E4">
        <v>8462.9950000000008</v>
      </c>
      <c r="F4">
        <v>11233.237999999999</v>
      </c>
      <c r="G4">
        <v>9488.61</v>
      </c>
      <c r="I4" s="2" t="s">
        <v>14</v>
      </c>
      <c r="J4" s="1">
        <f>D15</f>
        <v>1</v>
      </c>
      <c r="K4" s="1">
        <f>F15</f>
        <v>0.49977470493640908</v>
      </c>
    </row>
    <row r="5" spans="2:11" x14ac:dyDescent="0.25">
      <c r="C5" s="1">
        <v>2</v>
      </c>
      <c r="D5">
        <v>9305.1460000000006</v>
      </c>
      <c r="E5">
        <v>8612.5810000000001</v>
      </c>
      <c r="F5">
        <v>11164.237999999999</v>
      </c>
      <c r="G5">
        <v>8823.7819999999992</v>
      </c>
      <c r="I5" s="2" t="s">
        <v>15</v>
      </c>
      <c r="J5" s="1">
        <f>E15</f>
        <v>0.56532639003924978</v>
      </c>
      <c r="K5" s="1">
        <f>G15</f>
        <v>4.534706932077996</v>
      </c>
    </row>
    <row r="6" spans="2:11" x14ac:dyDescent="0.25">
      <c r="C6" s="1">
        <v>3</v>
      </c>
      <c r="D6">
        <v>11720.316999999999</v>
      </c>
      <c r="E6">
        <v>11187.752</v>
      </c>
      <c r="F6">
        <v>12024.752</v>
      </c>
      <c r="G6">
        <v>8895.66</v>
      </c>
    </row>
    <row r="7" spans="2:11" x14ac:dyDescent="0.25">
      <c r="C7" s="1" t="s">
        <v>6</v>
      </c>
      <c r="D7" s="1">
        <f>AVERAGE(D4:D6)</f>
        <v>9831.3743333333332</v>
      </c>
      <c r="E7" s="1">
        <f t="shared" ref="E7:G7" si="0">AVERAGE(E4:E6)</f>
        <v>9421.1093333333338</v>
      </c>
      <c r="F7" s="1">
        <f t="shared" si="0"/>
        <v>11474.076000000001</v>
      </c>
      <c r="G7" s="1">
        <f t="shared" si="0"/>
        <v>9069.3506666666672</v>
      </c>
    </row>
    <row r="8" spans="2:11" x14ac:dyDescent="0.25">
      <c r="D8"/>
      <c r="E8"/>
      <c r="F8"/>
      <c r="G8"/>
      <c r="I8" s="2" t="s">
        <v>14</v>
      </c>
      <c r="J8" s="3">
        <f>D21</f>
        <v>1.6991144943383506E-2</v>
      </c>
      <c r="K8" s="3">
        <f>F21</f>
        <v>4.1134319923690189E-2</v>
      </c>
    </row>
    <row r="9" spans="2:11" x14ac:dyDescent="0.25">
      <c r="D9"/>
      <c r="E9"/>
      <c r="F9"/>
      <c r="G9"/>
      <c r="I9" s="2" t="s">
        <v>15</v>
      </c>
      <c r="J9" s="3">
        <f>E21</f>
        <v>1.2286935120080732E-2</v>
      </c>
      <c r="K9" s="3">
        <f>G21</f>
        <v>0.10679726276751017</v>
      </c>
    </row>
    <row r="10" spans="2:11" x14ac:dyDescent="0.25">
      <c r="B10" s="1" t="s">
        <v>20</v>
      </c>
      <c r="C10" s="1">
        <v>1</v>
      </c>
      <c r="D10">
        <v>14768.066000000001</v>
      </c>
      <c r="E10">
        <v>8837.2250000000004</v>
      </c>
      <c r="F10">
        <v>8976.6730000000007</v>
      </c>
      <c r="G10">
        <v>70428.077999999994</v>
      </c>
    </row>
    <row r="11" spans="2:11" x14ac:dyDescent="0.25">
      <c r="C11" s="1">
        <v>2</v>
      </c>
      <c r="D11">
        <v>15753.550999999999</v>
      </c>
      <c r="E11">
        <v>8101.4470000000001</v>
      </c>
      <c r="F11">
        <v>6365.2049999999999</v>
      </c>
      <c r="G11">
        <v>64638.773000000001</v>
      </c>
    </row>
    <row r="12" spans="2:11" x14ac:dyDescent="0.25">
      <c r="C12" s="1">
        <v>3</v>
      </c>
      <c r="D12">
        <v>14856.652</v>
      </c>
      <c r="E12">
        <v>8714.8610000000008</v>
      </c>
      <c r="F12">
        <v>7337.0330000000004</v>
      </c>
      <c r="G12">
        <v>70710.3</v>
      </c>
    </row>
    <row r="13" spans="2:11" x14ac:dyDescent="0.25">
      <c r="C13" s="1" t="s">
        <v>6</v>
      </c>
      <c r="D13" s="1">
        <f>AVERAGE(D10:D12)</f>
        <v>15126.089666666667</v>
      </c>
      <c r="E13" s="1">
        <f t="shared" ref="E13:G13" si="1">AVERAGE(E10:E12)</f>
        <v>8551.1776666666665</v>
      </c>
      <c r="F13" s="1">
        <f t="shared" si="1"/>
        <v>7559.6369999999997</v>
      </c>
      <c r="G13" s="1">
        <f t="shared" si="1"/>
        <v>68592.383666666676</v>
      </c>
    </row>
    <row r="14" spans="2:11" x14ac:dyDescent="0.25">
      <c r="D14"/>
      <c r="E14"/>
      <c r="F14"/>
      <c r="G14"/>
    </row>
    <row r="15" spans="2:11" x14ac:dyDescent="0.25">
      <c r="C15" s="1" t="s">
        <v>7</v>
      </c>
      <c r="D15" s="1">
        <f>D13/$D$13</f>
        <v>1</v>
      </c>
      <c r="E15" s="1">
        <f t="shared" ref="E15:G15" si="2">E13/$D$13</f>
        <v>0.56532639003924978</v>
      </c>
      <c r="F15" s="1">
        <f t="shared" si="2"/>
        <v>0.49977470493640908</v>
      </c>
      <c r="G15" s="1">
        <f t="shared" si="2"/>
        <v>4.534706932077996</v>
      </c>
    </row>
    <row r="17" spans="3:9" x14ac:dyDescent="0.25">
      <c r="C17" s="1" t="s">
        <v>9</v>
      </c>
      <c r="D17">
        <f t="shared" ref="D17:G19" si="3">D10/$D$13</f>
        <v>0.97633071900561041</v>
      </c>
      <c r="E17">
        <f t="shared" si="3"/>
        <v>0.58423724800961452</v>
      </c>
      <c r="F17">
        <f t="shared" si="3"/>
        <v>0.59345628631184677</v>
      </c>
      <c r="G17">
        <f t="shared" si="3"/>
        <v>4.6560664092321371</v>
      </c>
    </row>
    <row r="18" spans="3:9" x14ac:dyDescent="0.25">
      <c r="C18" s="1" t="s">
        <v>10</v>
      </c>
      <c r="D18">
        <f t="shared" si="3"/>
        <v>1.0414820582953483</v>
      </c>
      <c r="E18">
        <f t="shared" si="3"/>
        <v>0.53559427310900731</v>
      </c>
      <c r="F18">
        <f t="shared" si="3"/>
        <v>0.42080968315472767</v>
      </c>
      <c r="G18">
        <f t="shared" si="3"/>
        <v>4.2733300161802115</v>
      </c>
    </row>
    <row r="19" spans="3:9" x14ac:dyDescent="0.25">
      <c r="C19" s="1" t="s">
        <v>11</v>
      </c>
      <c r="D19">
        <f t="shared" si="3"/>
        <v>0.98218722269904124</v>
      </c>
      <c r="E19">
        <f t="shared" si="3"/>
        <v>0.57614764899912785</v>
      </c>
      <c r="F19">
        <f t="shared" si="3"/>
        <v>0.4850581453426529</v>
      </c>
      <c r="G19">
        <f t="shared" si="3"/>
        <v>4.6747243708216377</v>
      </c>
    </row>
    <row r="21" spans="3:9" x14ac:dyDescent="0.25">
      <c r="C21" s="1" t="s">
        <v>8</v>
      </c>
      <c r="D21" s="1">
        <f>_xlfn.STDEV.P(D17:D19)/SQRT(3)</f>
        <v>1.6991144943383506E-2</v>
      </c>
      <c r="E21" s="1">
        <f t="shared" ref="E21:G21" si="4">_xlfn.STDEV.P(E17:E19)/SQRT(3)</f>
        <v>1.2286935120080732E-2</v>
      </c>
      <c r="F21" s="1">
        <f t="shared" si="4"/>
        <v>4.1134319923690189E-2</v>
      </c>
      <c r="G21" s="1">
        <f t="shared" si="4"/>
        <v>0.10679726276751017</v>
      </c>
    </row>
    <row r="23" spans="3:9" x14ac:dyDescent="0.25">
      <c r="E23" s="1">
        <f>_xlfn.T.TEST(E17:E19,G17:G19,2,1)</f>
        <v>8.541001961908703E-4</v>
      </c>
      <c r="F23" s="1">
        <f>_xlfn.T.TEST(F17:F19,G17:G19,2,1)</f>
        <v>5.9304655869498065E-4</v>
      </c>
      <c r="H23" s="4">
        <v>0.05</v>
      </c>
      <c r="I23" s="5" t="s">
        <v>16</v>
      </c>
    </row>
    <row r="24" spans="3:9" x14ac:dyDescent="0.25">
      <c r="H24" s="6">
        <v>0.01</v>
      </c>
      <c r="I24" s="5" t="s">
        <v>17</v>
      </c>
    </row>
    <row r="25" spans="3:9" x14ac:dyDescent="0.25">
      <c r="H25" s="7">
        <v>1E-3</v>
      </c>
      <c r="I25" s="5" t="s">
        <v>18</v>
      </c>
    </row>
  </sheetData>
  <phoneticPr fontId="1" type="noConversion"/>
  <conditionalFormatting sqref="E23:F23">
    <cfRule type="cellIs" dxfId="2" priority="1" operator="lessThan">
      <formula>0.001</formula>
    </cfRule>
    <cfRule type="cellIs" dxfId="1" priority="2" operator="lessThan">
      <formula>0.01</formula>
    </cfRule>
    <cfRule type="cellIs" dxfId="0" priority="3" operator="lessThan">
      <formula>0.05</formula>
    </cfRule>
  </conditionalFormatting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950CFE-88AC-42A7-97E4-AC0348907368}">
  <dimension ref="B3:M19"/>
  <sheetViews>
    <sheetView tabSelected="1" zoomScale="85" zoomScaleNormal="85" workbookViewId="0">
      <selection activeCell="B4" sqref="B4"/>
    </sheetView>
  </sheetViews>
  <sheetFormatPr defaultRowHeight="16.5" x14ac:dyDescent="0.25"/>
  <cols>
    <col min="3" max="6" width="14.375" customWidth="1"/>
    <col min="9" max="12" width="14.375" customWidth="1"/>
  </cols>
  <sheetData>
    <row r="3" spans="2:13" x14ac:dyDescent="0.25">
      <c r="C3" s="8" t="s">
        <v>21</v>
      </c>
      <c r="D3" s="8" t="s">
        <v>22</v>
      </c>
      <c r="E3" s="8" t="s">
        <v>23</v>
      </c>
      <c r="F3" s="8" t="s">
        <v>24</v>
      </c>
      <c r="I3" s="8" t="s">
        <v>21</v>
      </c>
      <c r="J3" s="8" t="s">
        <v>22</v>
      </c>
      <c r="K3" s="8" t="s">
        <v>23</v>
      </c>
      <c r="L3" s="8" t="s">
        <v>24</v>
      </c>
    </row>
    <row r="4" spans="2:13" x14ac:dyDescent="0.25">
      <c r="B4" t="s">
        <v>27</v>
      </c>
      <c r="C4">
        <v>1</v>
      </c>
      <c r="D4">
        <v>1.0522139090109823</v>
      </c>
      <c r="E4">
        <v>1.1153371267380086</v>
      </c>
      <c r="F4">
        <v>0.52198119171482782</v>
      </c>
      <c r="I4">
        <v>7.6783947125109109E-2</v>
      </c>
      <c r="J4">
        <v>9.153357568806135E-3</v>
      </c>
      <c r="K4">
        <v>3.3040019839876401E-2</v>
      </c>
      <c r="L4">
        <v>2.4372515552950323E-3</v>
      </c>
    </row>
    <row r="5" spans="2:13" x14ac:dyDescent="0.25">
      <c r="B5" t="s">
        <v>25</v>
      </c>
      <c r="C5">
        <v>1</v>
      </c>
      <c r="D5">
        <v>1.015105996880411</v>
      </c>
      <c r="E5">
        <v>0.91616140043510208</v>
      </c>
      <c r="F5">
        <v>0.52691099172240197</v>
      </c>
      <c r="I5">
        <v>4.5663661884753654E-2</v>
      </c>
      <c r="J5">
        <v>5.3046480912672854E-2</v>
      </c>
      <c r="K5">
        <v>4.0307018545572407E-2</v>
      </c>
      <c r="L5">
        <v>2.8948516406294641E-2</v>
      </c>
    </row>
    <row r="6" spans="2:13" x14ac:dyDescent="0.25">
      <c r="B6" s="1" t="s">
        <v>26</v>
      </c>
      <c r="C6" s="9">
        <v>1</v>
      </c>
      <c r="D6" s="9">
        <v>0.56532639003924978</v>
      </c>
      <c r="E6" s="9">
        <v>0.49977470493640908</v>
      </c>
      <c r="F6" s="9">
        <v>4.534706932077996</v>
      </c>
      <c r="G6" s="9"/>
      <c r="H6" s="9"/>
      <c r="I6" s="9">
        <v>1.6991144943383506E-2</v>
      </c>
      <c r="J6" s="9">
        <v>1.2286935120080732E-2</v>
      </c>
      <c r="K6" s="9">
        <v>4.1134319923690189E-2</v>
      </c>
      <c r="L6" s="9">
        <v>0.10679726276751017</v>
      </c>
      <c r="M6" s="9"/>
    </row>
    <row r="7" spans="2:13" x14ac:dyDescent="0.25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2:13" x14ac:dyDescent="0.25"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2:13" x14ac:dyDescent="0.25"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2:13" x14ac:dyDescent="0.25"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</row>
    <row r="11" spans="2:13" x14ac:dyDescent="0.25"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</row>
    <row r="12" spans="2:13" x14ac:dyDescent="0.25"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</row>
    <row r="13" spans="2:13" x14ac:dyDescent="0.25"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</row>
    <row r="14" spans="2:13" x14ac:dyDescent="0.25"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</row>
    <row r="17" spans="9:10" x14ac:dyDescent="0.25">
      <c r="I17" s="4">
        <v>0.05</v>
      </c>
      <c r="J17" s="5" t="s">
        <v>16</v>
      </c>
    </row>
    <row r="18" spans="9:10" x14ac:dyDescent="0.25">
      <c r="I18" s="6">
        <v>0.01</v>
      </c>
      <c r="J18" s="5" t="s">
        <v>17</v>
      </c>
    </row>
    <row r="19" spans="9:10" x14ac:dyDescent="0.25">
      <c r="I19" s="7">
        <v>1E-3</v>
      </c>
      <c r="J19" s="5" t="s">
        <v>18</v>
      </c>
    </row>
  </sheetData>
  <phoneticPr fontId="1" type="noConversion"/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Pten</vt:lpstr>
      <vt:lpstr>Smad7</vt:lpstr>
      <vt:lpstr>p-Smad3</vt:lpstr>
      <vt:lpstr>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Illusings</dc:creator>
  <cp:lastModifiedBy>Illusings</cp:lastModifiedBy>
  <dcterms:created xsi:type="dcterms:W3CDTF">2020-11-20T05:51:41Z</dcterms:created>
  <dcterms:modified xsi:type="dcterms:W3CDTF">2021-02-23T10:11:45Z</dcterms:modified>
</cp:coreProperties>
</file>